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PJ_ITA-LIC_2024-REFORMA/# 2. ANEXOS DO PB/"/>
    </mc:Choice>
  </mc:AlternateContent>
  <xr:revisionPtr revIDLastSave="1" documentId="8_{FB652138-4A33-45D4-B4C0-5E284EE4F15F}" xr6:coauthVersionLast="47" xr6:coauthVersionMax="47" xr10:uidLastSave="{7BE505BD-3A0C-49F3-9CEA-99DC02E3E10D}"/>
  <bookViews>
    <workbookView xWindow="-120" yWindow="-120" windowWidth="29040" windowHeight="15720" tabRatio="842" firstSheet="19" activeTab="11" xr2:uid="{00000000-000D-0000-FFFF-FFFF00000000}"/>
  </bookViews>
  <sheets>
    <sheet name="1º dia de Obra" sheetId="53" r:id="rId1"/>
    <sheet name="2º dia de Obra" sheetId="86" r:id="rId2"/>
    <sheet name="3º dia do mês" sheetId="87" r:id="rId3"/>
    <sheet name="4º dia do mês" sheetId="88" r:id="rId4"/>
    <sheet name="5º dia do mês" sheetId="89" r:id="rId5"/>
    <sheet name="6º dia do mês" sheetId="90" r:id="rId6"/>
    <sheet name="7º dia do mês" sheetId="91" r:id="rId7"/>
    <sheet name="8º dia do mês" sheetId="92" r:id="rId8"/>
    <sheet name="9º dia do mês" sheetId="93" r:id="rId9"/>
    <sheet name="10º dia do mês" sheetId="94" r:id="rId10"/>
    <sheet name="11º dia do mês" sheetId="95" r:id="rId11"/>
    <sheet name="12º dia do mês" sheetId="96" r:id="rId12"/>
    <sheet name="13º dia do mês" sheetId="97" r:id="rId13"/>
    <sheet name="14º dia do mês" sheetId="98" r:id="rId14"/>
    <sheet name="15º dia do mês" sheetId="99" r:id="rId15"/>
    <sheet name="16º dia do mês" sheetId="100" r:id="rId16"/>
    <sheet name="17º dia do mês" sheetId="101" r:id="rId17"/>
    <sheet name="18º dia do mês" sheetId="102" r:id="rId18"/>
    <sheet name="19º dia do mês" sheetId="103" r:id="rId19"/>
    <sheet name="20º dia do mês" sheetId="104" r:id="rId20"/>
    <sheet name="21º dia do mês" sheetId="105" r:id="rId21"/>
    <sheet name="22º dia do mês" sheetId="106" r:id="rId22"/>
    <sheet name="23º dia do mês" sheetId="110" r:id="rId23"/>
    <sheet name="24º dia do mês" sheetId="108" r:id="rId24"/>
    <sheet name="25º dia do mês" sheetId="109" r:id="rId25"/>
    <sheet name="26º dia do mês" sheetId="111" r:id="rId26"/>
    <sheet name="27º dia do mês" sheetId="112" r:id="rId27"/>
    <sheet name="28º dia do mês" sheetId="113" r:id="rId28"/>
    <sheet name="29º dia do mês" sheetId="114" r:id="rId29"/>
    <sheet name="30º dia do mês" sheetId="115" r:id="rId30"/>
    <sheet name="31º dia do mês" sheetId="116" r:id="rId31"/>
  </sheets>
  <definedNames>
    <definedName name="_xlnm.Print_Area" localSheetId="12">'13º dia do mês'!$A$1:$I$49</definedName>
    <definedName name="_xlnm.Print_Area" localSheetId="21">'22º dia do mês'!$A$1:$I$49</definedName>
    <definedName name="_xlnm.Print_Area" localSheetId="22">'23º dia do mês'!$A$1:$I$49</definedName>
    <definedName name="_xlnm.Print_Area" localSheetId="26">'27º dia do mês'!$A$1:$I$49</definedName>
    <definedName name="_xlnm.Print_Area" localSheetId="27">'28º dia do mês'!$A$1:$I$49</definedName>
    <definedName name="_xlnm.Print_Area" localSheetId="28">'29º dia do mês'!$A$1:$I$49</definedName>
    <definedName name="_xlnm.Print_Area" localSheetId="29">'30º dia do mês'!$A$1:$I$49</definedName>
    <definedName name="_xlnm.Print_Area" localSheetId="30">'31º dia do mês'!$A$1:$I$49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53" l="1"/>
  <c r="H3" i="53"/>
  <c r="A3" i="116"/>
  <c r="A3" i="115"/>
  <c r="A3" i="114"/>
  <c r="A3" i="113"/>
  <c r="A3" i="112"/>
  <c r="A3" i="111"/>
  <c r="A3" i="110"/>
  <c r="A3" i="109"/>
  <c r="A3" i="108"/>
  <c r="A3" i="106"/>
  <c r="A3" i="105"/>
  <c r="A3" i="104"/>
  <c r="A3" i="103"/>
  <c r="A3" i="102"/>
  <c r="A3" i="101"/>
  <c r="A3" i="100"/>
  <c r="A3" i="99"/>
  <c r="A3" i="98"/>
  <c r="A3" i="97"/>
  <c r="A3" i="96"/>
  <c r="A3" i="95"/>
  <c r="A3" i="94"/>
  <c r="A3" i="93"/>
  <c r="A3" i="92"/>
  <c r="A3" i="91"/>
  <c r="A3" i="90"/>
  <c r="A3" i="89"/>
  <c r="A3" i="88"/>
  <c r="A3" i="87"/>
  <c r="F8" i="86"/>
  <c r="B8" i="86"/>
  <c r="B9" i="86"/>
  <c r="H8" i="86"/>
  <c r="G6" i="86"/>
  <c r="H2" i="86"/>
  <c r="C12" i="86" s="1"/>
  <c r="A4" i="86"/>
  <c r="A6" i="86"/>
  <c r="A3" i="86"/>
  <c r="H1" i="86"/>
  <c r="H1" i="87" s="1"/>
  <c r="H1" i="88" s="1"/>
  <c r="H1" i="89" s="1"/>
  <c r="H1" i="90" s="1"/>
  <c r="H1" i="91" s="1"/>
  <c r="H1" i="92" s="1"/>
  <c r="H1" i="93" s="1"/>
  <c r="H1" i="94" s="1"/>
  <c r="H1" i="95" s="1"/>
  <c r="H1" i="97"/>
  <c r="H1" i="98"/>
  <c r="H1" i="99" s="1"/>
  <c r="H1" i="100" s="1"/>
  <c r="H1" i="101" s="1"/>
  <c r="H1" i="102" s="1"/>
  <c r="H1" i="103" s="1"/>
  <c r="H1" i="104" s="1"/>
  <c r="H1" i="105" s="1"/>
  <c r="H1" i="106" s="1"/>
  <c r="H1" i="110" s="1"/>
  <c r="H1" i="108" s="1"/>
  <c r="H1" i="109" s="1"/>
  <c r="H1" i="111" s="1"/>
  <c r="H1" i="112" s="1"/>
  <c r="H1" i="113" s="1"/>
  <c r="H1" i="114" s="1"/>
  <c r="H1" i="115" s="1"/>
  <c r="H1" i="116" s="1"/>
  <c r="H2" i="97"/>
  <c r="C12" i="97" s="1"/>
  <c r="H9" i="96"/>
  <c r="C12" i="96"/>
  <c r="H2" i="98" l="1"/>
  <c r="B47" i="86"/>
  <c r="B47" i="97"/>
  <c r="H9" i="86"/>
  <c r="H2" i="87"/>
  <c r="H9" i="97"/>
  <c r="H2" i="88" l="1"/>
  <c r="H9" i="87"/>
  <c r="C12" i="87"/>
  <c r="B47" i="87"/>
  <c r="C12" i="98"/>
  <c r="B47" i="98"/>
  <c r="H9" i="98"/>
  <c r="H2" i="99"/>
  <c r="B47" i="99" l="1"/>
  <c r="C12" i="99"/>
  <c r="H9" i="99"/>
  <c r="H2" i="100"/>
  <c r="H9" i="88"/>
  <c r="H2" i="89"/>
  <c r="C12" i="88"/>
  <c r="B47" i="88"/>
  <c r="H9" i="100" l="1"/>
  <c r="H2" i="101"/>
  <c r="B47" i="100"/>
  <c r="C12" i="100"/>
  <c r="H2" i="90"/>
  <c r="H9" i="89"/>
  <c r="C12" i="89"/>
  <c r="B47" i="89"/>
  <c r="C12" i="90" l="1"/>
  <c r="H9" i="90"/>
  <c r="H2" i="91"/>
  <c r="B47" i="90"/>
  <c r="H2" i="102"/>
  <c r="H9" i="101"/>
  <c r="B47" i="101"/>
  <c r="C12" i="101"/>
  <c r="B47" i="102" l="1"/>
  <c r="H2" i="103"/>
  <c r="H9" i="102"/>
  <c r="C12" i="102"/>
  <c r="C12" i="91"/>
  <c r="B47" i="91"/>
  <c r="H9" i="91"/>
  <c r="H2" i="92"/>
  <c r="H9" i="92" l="1"/>
  <c r="C12" i="92"/>
  <c r="H2" i="93"/>
  <c r="B47" i="92"/>
  <c r="C12" i="103"/>
  <c r="H9" i="103"/>
  <c r="B47" i="103"/>
  <c r="H2" i="104"/>
  <c r="B47" i="93" l="1"/>
  <c r="H2" i="94"/>
  <c r="C12" i="93"/>
  <c r="H9" i="93"/>
  <c r="B47" i="104"/>
  <c r="H9" i="104"/>
  <c r="H2" i="105"/>
  <c r="C12" i="104"/>
  <c r="B47" i="105" l="1"/>
  <c r="H2" i="106"/>
  <c r="H9" i="105"/>
  <c r="C12" i="105"/>
  <c r="H2" i="95"/>
  <c r="H9" i="94"/>
  <c r="B47" i="94"/>
  <c r="C12" i="94"/>
  <c r="C12" i="95" l="1"/>
  <c r="B47" i="95"/>
  <c r="H9" i="95"/>
  <c r="H2" i="110"/>
  <c r="H9" i="106"/>
  <c r="C12" i="106"/>
  <c r="B47" i="106"/>
  <c r="H2" i="108" l="1"/>
  <c r="B47" i="110"/>
  <c r="C12" i="110"/>
  <c r="H9" i="110"/>
  <c r="H2" i="109" l="1"/>
  <c r="H9" i="108"/>
  <c r="B47" i="108"/>
  <c r="C12" i="108"/>
  <c r="H2" i="111" l="1"/>
  <c r="H9" i="109"/>
  <c r="B47" i="109"/>
  <c r="C12" i="109"/>
  <c r="C12" i="111" l="1"/>
  <c r="H2" i="112"/>
  <c r="B47" i="111"/>
  <c r="H9" i="111"/>
  <c r="H2" i="113" l="1"/>
  <c r="H9" i="112"/>
  <c r="B47" i="112"/>
  <c r="C12" i="112"/>
  <c r="H9" i="113" l="1"/>
  <c r="B47" i="113"/>
  <c r="C12" i="113"/>
  <c r="H2" i="114"/>
  <c r="H9" i="114" l="1"/>
  <c r="B47" i="114"/>
  <c r="C12" i="114"/>
  <c r="H2" i="115"/>
  <c r="B47" i="115" l="1"/>
  <c r="H9" i="115"/>
  <c r="H2" i="116"/>
  <c r="C12" i="115"/>
  <c r="B47" i="116" l="1"/>
  <c r="C12" i="116"/>
  <c r="H9" i="116"/>
</calcChain>
</file>

<file path=xl/sharedStrings.xml><?xml version="1.0" encoding="utf-8"?>
<sst xmlns="http://schemas.openxmlformats.org/spreadsheetml/2006/main" count="2175" uniqueCount="84">
  <si>
    <t>DIÁRIO DE OBRA</t>
  </si>
  <si>
    <t>Anotações da Construtora:</t>
  </si>
  <si>
    <t>Anotações da Fiscalização:</t>
  </si>
  <si>
    <t>Pessoal da Obra</t>
  </si>
  <si>
    <t>Mestre de Obras:</t>
  </si>
  <si>
    <t>Apontador:</t>
  </si>
  <si>
    <t>Auxiliar de Obra:</t>
  </si>
  <si>
    <t xml:space="preserve">Engenheiro/Arquiteto:           </t>
  </si>
  <si>
    <t>Téc. Segurança:</t>
  </si>
  <si>
    <t>Pedreiro:</t>
  </si>
  <si>
    <t>Aux. Escritório:</t>
  </si>
  <si>
    <t>Encarregado:</t>
  </si>
  <si>
    <t>Estagiário:</t>
  </si>
  <si>
    <t>Carpinteiro:</t>
  </si>
  <si>
    <t>Soldador:</t>
  </si>
  <si>
    <t>Pintor:</t>
  </si>
  <si>
    <t>Almoxarife:</t>
  </si>
  <si>
    <t>Vigia:</t>
  </si>
  <si>
    <t>Eletricista:</t>
  </si>
  <si>
    <t>Montador:</t>
  </si>
  <si>
    <t>Carimbo e Assinatura do Fiscal</t>
  </si>
  <si>
    <t>dias</t>
  </si>
  <si>
    <t>Prazo:</t>
  </si>
  <si>
    <t>Início Contratual:</t>
  </si>
  <si>
    <t>Prazo Restante:</t>
  </si>
  <si>
    <t>Data:</t>
  </si>
  <si>
    <t>Térm. Prev:</t>
  </si>
  <si>
    <t>Téc. Edif.:</t>
  </si>
  <si>
    <t>Armador:</t>
  </si>
  <si>
    <t>Operador de Máquinas:</t>
  </si>
  <si>
    <r>
      <rPr>
        <b/>
        <sz val="9"/>
        <color indexed="8"/>
        <rFont val="Calibri"/>
        <family val="2"/>
      </rPr>
      <t>N° Folha:</t>
    </r>
    <r>
      <rPr>
        <sz val="9"/>
        <color indexed="8"/>
        <rFont val="Calibri"/>
        <family val="2"/>
      </rPr>
      <t xml:space="preserve"> </t>
    </r>
  </si>
  <si>
    <r>
      <rPr>
        <b/>
        <sz val="9"/>
        <color indexed="8"/>
        <rFont val="Calibri"/>
        <family val="2"/>
      </rPr>
      <t>Contratada:</t>
    </r>
    <r>
      <rPr>
        <sz val="9"/>
        <color indexed="8"/>
        <rFont val="Calibri"/>
        <family val="2"/>
      </rPr>
      <t xml:space="preserve"> </t>
    </r>
  </si>
  <si>
    <t>Assinatura do Gestor da Obra</t>
  </si>
  <si>
    <t>BOM</t>
  </si>
  <si>
    <t>NORMAL</t>
  </si>
  <si>
    <t>PARALISADO</t>
  </si>
  <si>
    <t>Andamento da Obra:</t>
  </si>
  <si>
    <t>LENTO</t>
  </si>
  <si>
    <t xml:space="preserve">Condições Climáticas: </t>
  </si>
  <si>
    <t>DIA CLARO</t>
  </si>
  <si>
    <t>DIA NUBLADO</t>
  </si>
  <si>
    <t>Dia Abono:</t>
  </si>
  <si>
    <t>SIM</t>
  </si>
  <si>
    <t>NÃO</t>
  </si>
  <si>
    <t>DIA CHUVOSO</t>
  </si>
  <si>
    <t>OUTROS</t>
  </si>
  <si>
    <t>Bombeiro:</t>
  </si>
  <si>
    <t>Oficial Pleno:</t>
  </si>
  <si>
    <t>Sub-oficial:</t>
  </si>
  <si>
    <t>1/2 Oficial:</t>
  </si>
  <si>
    <t>Marceneiro:</t>
  </si>
  <si>
    <t>Azulejista:</t>
  </si>
  <si>
    <t>Servente:</t>
  </si>
  <si>
    <t>OBRA 217</t>
  </si>
  <si>
    <t xml:space="preserve">Dia da Semana: </t>
  </si>
  <si>
    <t>Equipe Topográfica:</t>
  </si>
  <si>
    <r>
      <rPr>
        <b/>
        <sz val="9"/>
        <color indexed="8"/>
        <rFont val="Calibri"/>
        <family val="2"/>
      </rPr>
      <t>Data Início Real:</t>
    </r>
    <r>
      <rPr>
        <sz val="9"/>
        <color indexed="8"/>
        <rFont val="Calibri"/>
        <family val="2"/>
      </rPr>
      <t xml:space="preserve"> </t>
    </r>
  </si>
  <si>
    <t>Equipamentos / Veículos</t>
  </si>
  <si>
    <t>Automóvel 5 passageiros</t>
  </si>
  <si>
    <t>Pick up pequeno porte</t>
  </si>
  <si>
    <t>Kombi Passageiros</t>
  </si>
  <si>
    <t>Betoneira 320l</t>
  </si>
  <si>
    <t>Banca de Serra Circular</t>
  </si>
  <si>
    <t>Caminhão Munck 6t</t>
  </si>
  <si>
    <t>Andaime / Balancim</t>
  </si>
  <si>
    <t>Caçamba para entulho</t>
  </si>
  <si>
    <t>1</t>
  </si>
  <si>
    <t>Data Início Real:</t>
  </si>
  <si>
    <r>
      <rPr>
        <b/>
        <sz val="9"/>
        <color indexed="8"/>
        <rFont val="Calibri"/>
        <family val="2"/>
      </rPr>
      <t>Área:</t>
    </r>
    <r>
      <rPr>
        <sz val="9"/>
        <color indexed="8"/>
        <rFont val="Calibri"/>
        <family val="2"/>
      </rPr>
      <t xml:space="preserve"> XXX m²</t>
    </r>
  </si>
  <si>
    <r>
      <rPr>
        <b/>
        <sz val="9"/>
        <color indexed="8"/>
        <rFont val="Calibri"/>
        <family val="2"/>
      </rPr>
      <t>Local:</t>
    </r>
    <r>
      <rPr>
        <sz val="9"/>
        <color indexed="8"/>
        <rFont val="Calibri"/>
        <family val="2"/>
      </rPr>
      <t xml:space="preserve">  XXXX</t>
    </r>
  </si>
  <si>
    <r>
      <rPr>
        <b/>
        <sz val="10"/>
        <color indexed="8"/>
        <rFont val="Calibri"/>
        <family val="2"/>
      </rPr>
      <t>Obra/Serviço:</t>
    </r>
    <r>
      <rPr>
        <sz val="10"/>
        <color indexed="8"/>
        <rFont val="Calibri"/>
        <family val="2"/>
      </rPr>
      <t xml:space="preserve"> XXXXX</t>
    </r>
  </si>
  <si>
    <r>
      <rPr>
        <b/>
        <sz val="10"/>
        <color indexed="8"/>
        <rFont val="Calibri"/>
        <family val="2"/>
      </rPr>
      <t>Obra/Serviço:</t>
    </r>
    <r>
      <rPr>
        <sz val="10"/>
        <color indexed="8"/>
        <rFont val="Calibri"/>
        <family val="2"/>
      </rPr>
      <t xml:space="preserve"> _________</t>
    </r>
  </si>
  <si>
    <t>CONTRATO Nº xxx</t>
  </si>
  <si>
    <r>
      <rPr>
        <b/>
        <sz val="9"/>
        <color indexed="8"/>
        <rFont val="Calibri"/>
        <family val="2"/>
      </rPr>
      <t>Local:</t>
    </r>
    <r>
      <rPr>
        <sz val="9"/>
        <color indexed="8"/>
        <rFont val="Calibri"/>
        <family val="2"/>
      </rPr>
      <t xml:space="preserve">  _________</t>
    </r>
  </si>
  <si>
    <r>
      <rPr>
        <b/>
        <sz val="9"/>
        <color indexed="8"/>
        <rFont val="Calibri"/>
        <family val="2"/>
      </rPr>
      <t>Área:</t>
    </r>
    <r>
      <rPr>
        <sz val="9"/>
        <color indexed="8"/>
        <rFont val="Calibri"/>
        <family val="2"/>
      </rPr>
      <t xml:space="preserve"> _____ m²</t>
    </r>
  </si>
  <si>
    <t>__/__/____</t>
  </si>
  <si>
    <t>__dias</t>
  </si>
  <si>
    <t>__</t>
  </si>
  <si>
    <t>(LOGO DA EMPRESA)</t>
  </si>
  <si>
    <t>Dia da Semana:</t>
  </si>
  <si>
    <t>OCORRENCIAS NA OBRA / SERVIÇOS EXECUTADOS NO DIA - Anotações da Construtora:</t>
  </si>
  <si>
    <t>RELATÓRIO DIÁRIO DE OBRA</t>
  </si>
  <si>
    <t>xx/xx/xxxx</t>
  </si>
  <si>
    <t>Assinatura do Eng.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</si>
</sst>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0&quot;  dias&quot;"/>
    <numFmt numFmtId="165" formatCode="[$-F800]dddd\,\ mmmm\ dd\,\ yyyy"/>
  </numFmts>
  <fonts count="11" x14ac:knownFonts="1">
    <font>
      <sz val="11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1" xfId="0" applyBorder="1"/>
    <xf numFmtId="0" fontId="5" fillId="0" borderId="2" xfId="0" applyFont="1" applyBorder="1" applyAlignment="1">
      <alignment vertical="center"/>
    </xf>
    <xf numFmtId="3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6" fillId="0" borderId="0" xfId="0" applyFont="1"/>
    <xf numFmtId="0" fontId="6" fillId="0" borderId="8" xfId="0" applyFont="1" applyBorder="1"/>
    <xf numFmtId="0" fontId="6" fillId="0" borderId="1" xfId="0" applyFont="1" applyBorder="1"/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10" xfId="0" applyFont="1" applyBorder="1" applyAlignment="1">
      <alignment vertical="center"/>
    </xf>
    <xf numFmtId="14" fontId="6" fillId="0" borderId="3" xfId="0" applyNumberFormat="1" applyFont="1" applyBorder="1" applyAlignment="1">
      <alignment vertical="center" shrinkToFit="1"/>
    </xf>
    <xf numFmtId="0" fontId="5" fillId="0" borderId="1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6" fillId="0" borderId="4" xfId="0" applyFont="1" applyBorder="1" applyAlignment="1">
      <alignment vertical="center" shrinkToFit="1"/>
    </xf>
    <xf numFmtId="0" fontId="5" fillId="0" borderId="12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3" fontId="6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 shrinkToFit="1"/>
    </xf>
    <xf numFmtId="164" fontId="6" fillId="0" borderId="14" xfId="0" applyNumberFormat="1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/>
    <xf numFmtId="0" fontId="6" fillId="0" borderId="16" xfId="0" applyFont="1" applyBorder="1"/>
    <xf numFmtId="0" fontId="6" fillId="0" borderId="25" xfId="0" applyFont="1" applyBorder="1"/>
    <xf numFmtId="0" fontId="6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1" xfId="0" applyFont="1" applyBorder="1"/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/>
    <xf numFmtId="0" fontId="5" fillId="0" borderId="18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5" fillId="0" borderId="35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5" fillId="0" borderId="25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37" xfId="0" applyFont="1" applyBorder="1"/>
    <xf numFmtId="0" fontId="5" fillId="0" borderId="9" xfId="0" applyFont="1" applyBorder="1"/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3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49" fontId="6" fillId="0" borderId="30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4" fontId="6" fillId="0" borderId="24" xfId="0" applyNumberFormat="1" applyFont="1" applyBorder="1" applyAlignment="1">
      <alignment horizontal="center" vertical="center"/>
    </xf>
    <xf numFmtId="14" fontId="6" fillId="0" borderId="16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14" fontId="6" fillId="0" borderId="30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5" fillId="0" borderId="3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38" xfId="0" applyFont="1" applyBorder="1" applyAlignment="1">
      <alignment horizontal="center" vertical="top"/>
    </xf>
    <xf numFmtId="0" fontId="5" fillId="0" borderId="39" xfId="0" applyFont="1" applyBorder="1" applyAlignment="1">
      <alignment horizontal="center" vertical="top"/>
    </xf>
    <xf numFmtId="0" fontId="5" fillId="0" borderId="40" xfId="0" applyFont="1" applyBorder="1" applyAlignment="1">
      <alignment horizontal="center" vertical="top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4" xfId="0" applyFont="1" applyBorder="1" applyAlignment="1">
      <alignment horizontal="center"/>
    </xf>
    <xf numFmtId="0" fontId="7" fillId="0" borderId="3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4" xfId="0" applyFont="1" applyBorder="1" applyAlignment="1">
      <alignment horizontal="left"/>
    </xf>
    <xf numFmtId="0" fontId="5" fillId="0" borderId="28" xfId="0" applyFont="1" applyBorder="1" applyAlignment="1">
      <alignment horizontal="right"/>
    </xf>
    <xf numFmtId="14" fontId="5" fillId="0" borderId="44" xfId="0" applyNumberFormat="1" applyFont="1" applyBorder="1" applyAlignment="1">
      <alignment horizontal="left" vertical="center"/>
    </xf>
    <xf numFmtId="14" fontId="5" fillId="0" borderId="37" xfId="0" applyNumberFormat="1" applyFont="1" applyBorder="1" applyAlignment="1">
      <alignment horizontal="left" vertical="center"/>
    </xf>
    <xf numFmtId="14" fontId="5" fillId="0" borderId="12" xfId="0" applyNumberFormat="1" applyFont="1" applyBorder="1" applyAlignment="1">
      <alignment horizontal="left" vertical="center"/>
    </xf>
    <xf numFmtId="14" fontId="5" fillId="0" borderId="45" xfId="0" applyNumberFormat="1" applyFont="1" applyBorder="1" applyAlignment="1">
      <alignment horizontal="right" vertical="center"/>
    </xf>
    <xf numFmtId="14" fontId="5" fillId="0" borderId="20" xfId="0" applyNumberFormat="1" applyFont="1" applyBorder="1" applyAlignment="1">
      <alignment horizontal="right" vertical="center"/>
    </xf>
    <xf numFmtId="14" fontId="5" fillId="0" borderId="13" xfId="0" applyNumberFormat="1" applyFont="1" applyBorder="1" applyAlignment="1">
      <alignment horizontal="right" vertical="center"/>
    </xf>
    <xf numFmtId="0" fontId="5" fillId="0" borderId="46" xfId="0" applyFont="1" applyBorder="1" applyAlignment="1">
      <alignment horizontal="center" vertical="top"/>
    </xf>
    <xf numFmtId="0" fontId="5" fillId="0" borderId="47" xfId="0" applyFont="1" applyBorder="1" applyAlignment="1">
      <alignment horizontal="center" vertical="top"/>
    </xf>
    <xf numFmtId="0" fontId="5" fillId="0" borderId="4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44" xfId="0" applyFont="1" applyBorder="1" applyAlignment="1">
      <alignment horizontal="center" vertical="top"/>
    </xf>
    <xf numFmtId="0" fontId="5" fillId="0" borderId="37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8" xfId="0" applyFont="1" applyBorder="1" applyAlignment="1">
      <alignment horizontal="left"/>
    </xf>
    <xf numFmtId="0" fontId="5" fillId="0" borderId="49" xfId="0" applyFont="1" applyBorder="1"/>
    <xf numFmtId="0" fontId="5" fillId="0" borderId="22" xfId="0" applyFont="1" applyBorder="1"/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5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3" fillId="0" borderId="25" xfId="0" applyFont="1" applyBorder="1" applyAlignment="1">
      <alignment vertical="center" wrapText="1" shrinkToFit="1"/>
    </xf>
    <xf numFmtId="0" fontId="10" fillId="0" borderId="26" xfId="0" applyFont="1" applyBorder="1" applyAlignment="1">
      <alignment vertical="center" wrapText="1" shrinkToFit="1"/>
    </xf>
    <xf numFmtId="0" fontId="10" fillId="0" borderId="36" xfId="0" applyFont="1" applyBorder="1" applyAlignment="1">
      <alignment vertical="center" wrapText="1" shrinkToFit="1"/>
    </xf>
    <xf numFmtId="0" fontId="10" fillId="0" borderId="38" xfId="0" applyFont="1" applyBorder="1" applyAlignment="1">
      <alignment vertical="center" wrapText="1" shrinkToFit="1"/>
    </xf>
    <xf numFmtId="0" fontId="10" fillId="0" borderId="39" xfId="0" applyFont="1" applyBorder="1" applyAlignment="1">
      <alignment vertical="center" wrapText="1" shrinkToFit="1"/>
    </xf>
    <xf numFmtId="0" fontId="10" fillId="0" borderId="40" xfId="0" applyFont="1" applyBorder="1" applyAlignment="1">
      <alignment vertical="center" wrapText="1" shrinkToFi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36" xfId="0" applyFont="1" applyBorder="1"/>
    <xf numFmtId="0" fontId="6" fillId="0" borderId="38" xfId="0" applyFont="1" applyBorder="1"/>
    <xf numFmtId="0" fontId="6" fillId="0" borderId="39" xfId="0" applyFont="1" applyBorder="1"/>
    <xf numFmtId="0" fontId="6" fillId="0" borderId="40" xfId="0" applyFont="1" applyBorder="1"/>
    <xf numFmtId="0" fontId="2" fillId="0" borderId="25" xfId="0" applyFont="1" applyBorder="1" applyAlignment="1">
      <alignment vertical="center" wrapText="1" shrinkToFit="1"/>
    </xf>
    <xf numFmtId="0" fontId="6" fillId="0" borderId="26" xfId="0" applyFont="1" applyBorder="1" applyAlignment="1">
      <alignment vertical="center" wrapText="1" shrinkToFit="1"/>
    </xf>
    <xf numFmtId="0" fontId="6" fillId="0" borderId="36" xfId="0" applyFont="1" applyBorder="1" applyAlignment="1">
      <alignment vertical="center" wrapText="1" shrinkToFit="1"/>
    </xf>
    <xf numFmtId="0" fontId="6" fillId="0" borderId="38" xfId="0" applyFont="1" applyBorder="1" applyAlignment="1">
      <alignment vertical="center" wrapText="1" shrinkToFit="1"/>
    </xf>
    <xf numFmtId="0" fontId="6" fillId="0" borderId="39" xfId="0" applyFont="1" applyBorder="1" applyAlignment="1">
      <alignment vertical="center" wrapText="1" shrinkToFit="1"/>
    </xf>
    <xf numFmtId="0" fontId="6" fillId="0" borderId="40" xfId="0" applyFont="1" applyBorder="1" applyAlignment="1">
      <alignment vertical="center" wrapText="1" shrinkToFit="1"/>
    </xf>
    <xf numFmtId="0" fontId="5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9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right" vertical="center"/>
    </xf>
    <xf numFmtId="14" fontId="5" fillId="0" borderId="11" xfId="0" applyNumberFormat="1" applyFont="1" applyBorder="1" applyAlignment="1">
      <alignment horizontal="right" vertical="center"/>
    </xf>
    <xf numFmtId="14" fontId="5" fillId="0" borderId="7" xfId="0" applyNumberFormat="1" applyFont="1" applyBorder="1" applyAlignment="1">
      <alignment horizontal="right" vertical="center"/>
    </xf>
    <xf numFmtId="14" fontId="5" fillId="0" borderId="8" xfId="0" applyNumberFormat="1" applyFont="1" applyBorder="1" applyAlignment="1">
      <alignment horizontal="right" vertical="center"/>
    </xf>
    <xf numFmtId="14" fontId="5" fillId="0" borderId="10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5" fontId="5" fillId="0" borderId="3" xfId="0" applyNumberFormat="1" applyFont="1" applyBorder="1" applyAlignment="1">
      <alignment horizontal="left"/>
    </xf>
    <xf numFmtId="0" fontId="6" fillId="0" borderId="5" xfId="0" applyFont="1" applyBorder="1" applyAlignment="1">
      <alignment vertical="center" wrapText="1" shrinkToFit="1"/>
    </xf>
    <xf numFmtId="0" fontId="6" fillId="0" borderId="6" xfId="0" applyFont="1" applyBorder="1" applyAlignment="1">
      <alignment vertical="center" wrapText="1" shrinkToFit="1"/>
    </xf>
    <xf numFmtId="0" fontId="6" fillId="0" borderId="7" xfId="0" applyFont="1" applyBorder="1" applyAlignment="1">
      <alignment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6" fillId="0" borderId="0" xfId="0" applyFont="1" applyAlignment="1">
      <alignment vertical="center" wrapText="1" shrinkToFit="1"/>
    </xf>
    <xf numFmtId="0" fontId="6" fillId="0" borderId="8" xfId="0" applyFont="1" applyBorder="1" applyAlignment="1">
      <alignment vertical="center" wrapText="1" shrinkToFit="1"/>
    </xf>
    <xf numFmtId="0" fontId="2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164" fontId="6" fillId="0" borderId="14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 shrinkToFit="1"/>
    </xf>
    <xf numFmtId="0" fontId="10" fillId="0" borderId="6" xfId="0" applyFont="1" applyBorder="1" applyAlignment="1">
      <alignment vertical="center" wrapText="1" shrinkToFit="1"/>
    </xf>
    <xf numFmtId="0" fontId="10" fillId="0" borderId="7" xfId="0" applyFont="1" applyBorder="1" applyAlignment="1">
      <alignment vertical="center" wrapText="1" shrinkToFit="1"/>
    </xf>
    <xf numFmtId="0" fontId="10" fillId="0" borderId="11" xfId="0" applyFont="1" applyBorder="1" applyAlignment="1">
      <alignment vertical="center" wrapText="1" shrinkToFit="1"/>
    </xf>
    <xf numFmtId="0" fontId="10" fillId="0" borderId="14" xfId="0" applyFont="1" applyBorder="1" applyAlignment="1">
      <alignment vertical="center" wrapText="1" shrinkToFit="1"/>
    </xf>
    <xf numFmtId="0" fontId="10" fillId="0" borderId="10" xfId="0" applyFont="1" applyBorder="1" applyAlignment="1">
      <alignment vertical="center" wrapText="1" shrinkToFi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/>
    <xf numFmtId="0" fontId="6" fillId="0" borderId="11" xfId="0" applyFont="1" applyBorder="1"/>
    <xf numFmtId="0" fontId="6" fillId="0" borderId="14" xfId="0" applyFont="1" applyBorder="1"/>
    <xf numFmtId="0" fontId="6" fillId="0" borderId="10" xfId="0" applyFont="1" applyBorder="1"/>
    <xf numFmtId="0" fontId="2" fillId="0" borderId="5" xfId="0" applyFont="1" applyBorder="1" applyAlignment="1">
      <alignment vertical="center" wrapText="1" shrinkToFit="1"/>
    </xf>
    <xf numFmtId="0" fontId="6" fillId="0" borderId="11" xfId="0" applyFont="1" applyBorder="1" applyAlignment="1">
      <alignment vertical="center" wrapText="1" shrinkToFit="1"/>
    </xf>
    <xf numFmtId="0" fontId="6" fillId="0" borderId="14" xfId="0" applyFont="1" applyBorder="1" applyAlignment="1">
      <alignment vertical="center" wrapText="1" shrinkToFit="1"/>
    </xf>
    <xf numFmtId="0" fontId="6" fillId="0" borderId="10" xfId="0" applyFont="1" applyBorder="1" applyAlignment="1">
      <alignment vertical="center" wrapText="1" shrinkToFit="1"/>
    </xf>
    <xf numFmtId="0" fontId="6" fillId="0" borderId="1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4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40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93890</xdr:colOff>
      <xdr:row>11</xdr:row>
      <xdr:rowOff>65552</xdr:rowOff>
    </xdr:from>
    <xdr:to>
      <xdr:col>1</xdr:col>
      <xdr:colOff>505632</xdr:colOff>
      <xdr:row>11</xdr:row>
      <xdr:rowOff>241356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ED4C9181-BDC6-4B46-A32E-A110C70B06BC}"/>
            </a:ext>
          </a:extLst>
        </xdr:cNvPr>
        <xdr:cNvSpPr/>
      </xdr:nvSpPr>
      <xdr:spPr>
        <a:xfrm>
          <a:off x="848850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138281</xdr:colOff>
      <xdr:row>11</xdr:row>
      <xdr:rowOff>50584</xdr:rowOff>
    </xdr:from>
    <xdr:to>
      <xdr:col>3</xdr:col>
      <xdr:colOff>550023</xdr:colOff>
      <xdr:row>11</xdr:row>
      <xdr:rowOff>235641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98051383-57BD-49B4-834C-6DC7C20449B7}"/>
            </a:ext>
          </a:extLst>
        </xdr:cNvPr>
        <xdr:cNvSpPr/>
      </xdr:nvSpPr>
      <xdr:spPr>
        <a:xfrm>
          <a:off x="2521436" y="1993684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83072</xdr:colOff>
      <xdr:row>11</xdr:row>
      <xdr:rowOff>53424</xdr:rowOff>
    </xdr:from>
    <xdr:to>
      <xdr:col>5</xdr:col>
      <xdr:colOff>494814</xdr:colOff>
      <xdr:row>11</xdr:row>
      <xdr:rowOff>238481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A75CB795-653D-4BDE-9420-3DC6B28678EB}"/>
            </a:ext>
          </a:extLst>
        </xdr:cNvPr>
        <xdr:cNvSpPr/>
      </xdr:nvSpPr>
      <xdr:spPr>
        <a:xfrm>
          <a:off x="3455336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98080</xdr:colOff>
      <xdr:row>11</xdr:row>
      <xdr:rowOff>65789</xdr:rowOff>
    </xdr:from>
    <xdr:to>
      <xdr:col>7</xdr:col>
      <xdr:colOff>509686</xdr:colOff>
      <xdr:row>11</xdr:row>
      <xdr:rowOff>241593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8B65D600-CBBB-4D3D-A288-062F134E1CFF}"/>
            </a:ext>
          </a:extLst>
        </xdr:cNvPr>
        <xdr:cNvSpPr/>
      </xdr:nvSpPr>
      <xdr:spPr>
        <a:xfrm>
          <a:off x="4968254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49696</xdr:colOff>
      <xdr:row>31</xdr:row>
      <xdr:rowOff>33131</xdr:rowOff>
    </xdr:from>
    <xdr:to>
      <xdr:col>7</xdr:col>
      <xdr:colOff>328437</xdr:colOff>
      <xdr:row>31</xdr:row>
      <xdr:rowOff>175118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ADD4534B-DDC1-4940-894F-E5436C91885F}"/>
            </a:ext>
          </a:extLst>
        </xdr:cNvPr>
        <xdr:cNvSpPr/>
      </xdr:nvSpPr>
      <xdr:spPr>
        <a:xfrm>
          <a:off x="4919870" y="6054588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31</xdr:row>
      <xdr:rowOff>36437</xdr:rowOff>
    </xdr:from>
    <xdr:to>
      <xdr:col>8</xdr:col>
      <xdr:colOff>382122</xdr:colOff>
      <xdr:row>31</xdr:row>
      <xdr:rowOff>161596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04608053-5AC3-4015-8D77-FB7B8A7D0495}"/>
            </a:ext>
          </a:extLst>
        </xdr:cNvPr>
        <xdr:cNvSpPr/>
      </xdr:nvSpPr>
      <xdr:spPr>
        <a:xfrm>
          <a:off x="5585816" y="6057894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102658</xdr:colOff>
      <xdr:row>31</xdr:row>
      <xdr:rowOff>44720</xdr:rowOff>
    </xdr:from>
    <xdr:to>
      <xdr:col>6</xdr:col>
      <xdr:colOff>390881</xdr:colOff>
      <xdr:row>31</xdr:row>
      <xdr:rowOff>180309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A9B86336-C563-4D30-8E4A-76DBEBA45AAD}"/>
            </a:ext>
          </a:extLst>
        </xdr:cNvPr>
        <xdr:cNvSpPr/>
      </xdr:nvSpPr>
      <xdr:spPr>
        <a:xfrm>
          <a:off x="4078310" y="606617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277939</xdr:colOff>
      <xdr:row>31</xdr:row>
      <xdr:rowOff>39743</xdr:rowOff>
    </xdr:from>
    <xdr:to>
      <xdr:col>4</xdr:col>
      <xdr:colOff>565672</xdr:colOff>
      <xdr:row>31</xdr:row>
      <xdr:rowOff>174530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7119172E-9B8B-4946-B78D-28E2A35A20D5}"/>
            </a:ext>
          </a:extLst>
        </xdr:cNvPr>
        <xdr:cNvSpPr/>
      </xdr:nvSpPr>
      <xdr:spPr>
        <a:xfrm>
          <a:off x="2921996" y="606120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216162</xdr:colOff>
      <xdr:row>31</xdr:row>
      <xdr:rowOff>34766</xdr:rowOff>
    </xdr:from>
    <xdr:to>
      <xdr:col>2</xdr:col>
      <xdr:colOff>504085</xdr:colOff>
      <xdr:row>31</xdr:row>
      <xdr:rowOff>159925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D183D4E5-31A6-422C-9B7C-93B26B96F96A}"/>
            </a:ext>
          </a:extLst>
        </xdr:cNvPr>
        <xdr:cNvSpPr/>
      </xdr:nvSpPr>
      <xdr:spPr>
        <a:xfrm>
          <a:off x="1566890" y="605622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31</xdr:row>
      <xdr:rowOff>29789</xdr:rowOff>
    </xdr:from>
    <xdr:to>
      <xdr:col>0</xdr:col>
      <xdr:colOff>737815</xdr:colOff>
      <xdr:row>31</xdr:row>
      <xdr:rowOff>162310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4A2377F7-D08D-43E3-B6B8-F7D37F3BB6AF}"/>
            </a:ext>
          </a:extLst>
        </xdr:cNvPr>
        <xdr:cNvSpPr/>
      </xdr:nvSpPr>
      <xdr:spPr>
        <a:xfrm>
          <a:off x="443708" y="605124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875F44B4-B46F-46D1-B6E6-47789C3EC248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DCA791BF-F231-472D-933D-650E982C667F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A9C39E89-DE7F-4046-B663-E81D4F58847E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EFA77014-3937-4A78-84B7-F680A0414E1F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0CF05053-846D-4437-8A50-976EFB233FA6}"/>
            </a:ext>
          </a:extLst>
        </xdr:cNvPr>
        <xdr:cNvSpPr/>
      </xdr:nvSpPr>
      <xdr:spPr>
        <a:xfrm>
          <a:off x="4916971" y="56719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F32E6B08-EAF5-4900-9D51-F5C91A49DE8D}"/>
            </a:ext>
          </a:extLst>
        </xdr:cNvPr>
        <xdr:cNvSpPr/>
      </xdr:nvSpPr>
      <xdr:spPr>
        <a:xfrm>
          <a:off x="5579604" y="56752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9DE9F43F-76E5-4538-AF34-070DF2F7BB12}"/>
            </a:ext>
          </a:extLst>
        </xdr:cNvPr>
        <xdr:cNvSpPr/>
      </xdr:nvSpPr>
      <xdr:spPr>
        <a:xfrm>
          <a:off x="4074583" y="56835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80D48F0F-4D61-4452-9337-5039EFD10631}"/>
            </a:ext>
          </a:extLst>
        </xdr:cNvPr>
        <xdr:cNvSpPr/>
      </xdr:nvSpPr>
      <xdr:spPr>
        <a:xfrm>
          <a:off x="2918269" y="56785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88E7F4FC-80AA-4F66-A879-A0C888FEF04B}"/>
            </a:ext>
          </a:extLst>
        </xdr:cNvPr>
        <xdr:cNvSpPr/>
      </xdr:nvSpPr>
      <xdr:spPr>
        <a:xfrm>
          <a:off x="1561092" y="56735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95DC7AEE-60E0-4C83-AE5F-F57B6FEC4211}"/>
            </a:ext>
          </a:extLst>
        </xdr:cNvPr>
        <xdr:cNvSpPr/>
      </xdr:nvSpPr>
      <xdr:spPr>
        <a:xfrm>
          <a:off x="443708" y="56685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AC5B81DB-14D1-4D88-BCB9-CB2FA3FEF9CE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42D5F07D-73B5-4192-9FB1-2E0D83793173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EFE68F27-D44F-4058-86C0-187D7EB598A2}"/>
            </a:ext>
          </a:extLst>
        </xdr:cNvPr>
        <xdr:cNvSpPr/>
      </xdr:nvSpPr>
      <xdr:spPr>
        <a:xfrm>
          <a:off x="3502547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A8C9BD77-9AF2-44EB-89D3-12BF9E88F712}"/>
            </a:ext>
          </a:extLst>
        </xdr:cNvPr>
        <xdr:cNvSpPr/>
      </xdr:nvSpPr>
      <xdr:spPr>
        <a:xfrm>
          <a:off x="5012980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D4730AE0-C695-488F-AD28-3E29A1CC2EF6}"/>
            </a:ext>
          </a:extLst>
        </xdr:cNvPr>
        <xdr:cNvSpPr/>
      </xdr:nvSpPr>
      <xdr:spPr>
        <a:xfrm>
          <a:off x="4964596" y="56719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8A609BA6-5C12-43D2-BE8E-9E1634746D7B}"/>
            </a:ext>
          </a:extLst>
        </xdr:cNvPr>
        <xdr:cNvSpPr/>
      </xdr:nvSpPr>
      <xdr:spPr>
        <a:xfrm>
          <a:off x="5627229" y="56752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AE3AA2D3-1352-4EF4-9BE5-81C915178350}"/>
            </a:ext>
          </a:extLst>
        </xdr:cNvPr>
        <xdr:cNvSpPr/>
      </xdr:nvSpPr>
      <xdr:spPr>
        <a:xfrm>
          <a:off x="4122208" y="56835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02F5E807-B8EF-44A1-A7BF-2C3F7A094BA1}"/>
            </a:ext>
          </a:extLst>
        </xdr:cNvPr>
        <xdr:cNvSpPr/>
      </xdr:nvSpPr>
      <xdr:spPr>
        <a:xfrm>
          <a:off x="3089719" y="56785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D4D714C-7F70-4CEC-9D9A-674F663BDE08}"/>
            </a:ext>
          </a:extLst>
        </xdr:cNvPr>
        <xdr:cNvSpPr/>
      </xdr:nvSpPr>
      <xdr:spPr>
        <a:xfrm>
          <a:off x="1561092" y="56735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E32864B9-9520-470B-86C2-A89B538D2B6E}"/>
            </a:ext>
          </a:extLst>
        </xdr:cNvPr>
        <xdr:cNvSpPr/>
      </xdr:nvSpPr>
      <xdr:spPr>
        <a:xfrm>
          <a:off x="443708" y="56685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89730E98-5F96-4BA1-B44A-AAA7BAB572C4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B09DE3C7-63C0-4E9F-87EF-CAD1FA87A02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373414AC-9583-43F7-BC56-AF5A23963609}"/>
            </a:ext>
          </a:extLst>
        </xdr:cNvPr>
        <xdr:cNvSpPr/>
      </xdr:nvSpPr>
      <xdr:spPr>
        <a:xfrm>
          <a:off x="3502547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6018C699-10FB-49B5-9A49-7F1FF2EE6FBD}"/>
            </a:ext>
          </a:extLst>
        </xdr:cNvPr>
        <xdr:cNvSpPr/>
      </xdr:nvSpPr>
      <xdr:spPr>
        <a:xfrm>
          <a:off x="5012980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5EE10839-2443-4221-A738-718CEAE83822}"/>
            </a:ext>
          </a:extLst>
        </xdr:cNvPr>
        <xdr:cNvSpPr/>
      </xdr:nvSpPr>
      <xdr:spPr>
        <a:xfrm>
          <a:off x="4964596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6A89A1BA-A82A-4484-B525-6D63EA1DB7AA}"/>
            </a:ext>
          </a:extLst>
        </xdr:cNvPr>
        <xdr:cNvSpPr/>
      </xdr:nvSpPr>
      <xdr:spPr>
        <a:xfrm>
          <a:off x="5627229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793AFB01-C1B6-4B19-84D7-C97F3BDCAEC2}"/>
            </a:ext>
          </a:extLst>
        </xdr:cNvPr>
        <xdr:cNvSpPr/>
      </xdr:nvSpPr>
      <xdr:spPr>
        <a:xfrm>
          <a:off x="4122208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F110AC95-530C-4848-9398-9AD96EA986D9}"/>
            </a:ext>
          </a:extLst>
        </xdr:cNvPr>
        <xdr:cNvSpPr/>
      </xdr:nvSpPr>
      <xdr:spPr>
        <a:xfrm>
          <a:off x="308971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FD5A3CBA-2D02-4DDB-BC1D-B8479234F1B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062FF78A-C9D0-4F88-A34B-5898F5541777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F0F446EA-34D2-4560-B977-901AAC329363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F8A67FE7-7117-43B7-AA68-6FC3EC85DB91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0C9FCCA2-B9C9-4D37-B216-38F0454CEC83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C09ACEC5-10C4-45F5-8B71-629F6BE6A432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FB21C8D3-6C8A-40D6-9B79-CAA64DECB38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1DB8B226-7075-4E6D-9CB8-4274A70B94DE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A161728B-8D74-4AF1-8C44-8D6032937C74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3C8F3E25-18EE-418D-A2A9-D5E89A9128DA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93858B48-F3BB-4F34-A333-CB4DFEA58680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F24EB0E0-3A77-4DAB-A0D7-5BF23FE32B0F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462479E1-EC54-4902-86CA-C5E76544C711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23CC643F-1314-4856-82DD-ACEA324C0987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DD5B5CAA-AC4C-41B9-B10F-806C3AA8B49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1728CAEB-26D9-4D3E-A79F-F11F716B08F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E014B2C7-7203-4F01-860F-907BBDB3B7CB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420B6980-0BBE-4B6E-AF6E-20BB0CF21447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511A3CF5-2B3F-4295-AACD-267283C2147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FE0B5E4B-4B10-4B04-B00F-99E3DB362001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907D6E64-504A-4868-8CE2-E6915B805755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81CF967B-E12A-4B90-A443-68B6D4FECFE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CEC5FB95-FEDF-4404-B93C-56C17E4A333C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4F29007D-7431-4F30-9F8C-ACAB4D8E7C54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E2DA5EFB-39FA-4FDD-B463-FC931EA6D121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F63222E1-24C0-4210-9DAC-1E64887881C8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C5D4206B-3D25-4FBA-B952-BDE02572AA71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8EBB7D23-6CE4-4053-BBD6-3FE2D1C82BA9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075A5C8E-4965-4D2E-9E1E-FDCB1E7B8F2F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198301E0-24E6-4DF6-A234-09A98E7F7EC0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DBB7D6AA-6773-47D6-8D7B-C96412B3104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846760E7-62B8-49BC-8F81-6999E894773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90712C0E-6113-4231-9E3E-34EFC81C74F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A75C58A4-D275-493C-B311-3A90EAACEDA5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1627757D-4044-49F5-9217-8504947C7B0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60501468-2573-48DE-B26A-AA3005BA018B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2564E643-8899-43A1-818E-B73ED6D6FD5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7A04CB2C-15A5-46F3-A242-777FE41CC62B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6CD8D073-35E0-49D7-80D5-47EB37B522F9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53A163E7-97FF-4654-86DB-7A18708CBEC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3F677411-CBA9-4FC8-94CF-EF2C8084F1D4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B10C18FC-D575-492A-906E-AC578ADDB4D5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4ACB3501-2E95-4C4D-AB0F-FBC93A0509E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43FBD9A6-7F7A-4322-88AF-2923078EB59B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EFEA92F9-CD24-4353-8F6D-67EEBCD4416D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BDF07D00-62D9-4135-AA81-A6FED0AAF14E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30C89C67-17D9-4359-9FA6-5F2ECD8E769F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61A003DF-7E4E-4BB7-99D6-EF51DEF5D50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F6353023-7163-4512-9D14-C2A339696D00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AD40DBDB-D223-404D-9C27-3DBCD1FDB8C0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CBF44696-F35D-467F-94E5-D92FE682107E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573BD332-E138-4125-AB3F-41A78187ED0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ECAB4334-C4C3-45CB-800B-15E1E6428674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2F8F48ED-6E8E-484F-AD8A-5654B36439AE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7ADFF1BC-73DB-4F57-8F55-1EF0A0CF7DD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B186D575-13CA-41BB-88C0-9A2B1CB00CD3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F3B783C0-4DA5-4D50-8AE2-6821581502D3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265E07D1-3CC6-4C11-8305-A297B5A87476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DF352413-7835-40A4-82E0-D152F2489439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4B5FE073-E62F-4B2F-A08C-8C8EE819D19A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C33C9792-E665-41FD-B74B-DA7B7D11018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AE8F1F0D-61D1-4D68-B3A7-D8032E75897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27" name="Retângulo 26">
          <a:extLst>
            <a:ext uri="{FF2B5EF4-FFF2-40B4-BE49-F238E27FC236}">
              <a16:creationId xmlns:a16="http://schemas.microsoft.com/office/drawing/2014/main" id="{B6BC53F3-F6B8-482F-8B79-19E350C7B8C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E51CC33C-5F4A-416E-9F97-415C15F39C68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A53D22CB-EC00-44FF-A2A2-DD48863FC35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8DB9549D-B78F-48C5-82C0-333F702D6998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241856EB-5B2E-4291-893B-BEDCCAF5697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30CE6499-A8AF-4AD5-868C-34AC9FE9233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FAD1B271-A4DA-4AA4-A4E7-173891F1EE1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BD2EB663-32F6-4AE2-A5B5-E7E84EBD858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C22D3350-4931-4B22-9F85-99C4205E9A9E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035177E3-EEE0-44D8-BD26-1119FCECF892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93890</xdr:colOff>
      <xdr:row>10</xdr:row>
      <xdr:rowOff>44597</xdr:rowOff>
    </xdr:from>
    <xdr:to>
      <xdr:col>1</xdr:col>
      <xdr:colOff>513119</xdr:colOff>
      <xdr:row>10</xdr:row>
      <xdr:rowOff>162979</xdr:rowOff>
    </xdr:to>
    <xdr:sp macro="" textlink="">
      <xdr:nvSpPr>
        <xdr:cNvPr id="28" name="Retângulo 27">
          <a:extLst>
            <a:ext uri="{FF2B5EF4-FFF2-40B4-BE49-F238E27FC236}">
              <a16:creationId xmlns:a16="http://schemas.microsoft.com/office/drawing/2014/main" id="{1BFDBCE8-8723-40C0-A193-2142F211ED09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130661</xdr:colOff>
      <xdr:row>10</xdr:row>
      <xdr:rowOff>48679</xdr:rowOff>
    </xdr:from>
    <xdr:to>
      <xdr:col>3</xdr:col>
      <xdr:colOff>542403</xdr:colOff>
      <xdr:row>10</xdr:row>
      <xdr:rowOff>150149</xdr:rowOff>
    </xdr:to>
    <xdr:sp macro="" textlink="">
      <xdr:nvSpPr>
        <xdr:cNvPr id="29" name="Retângulo 28">
          <a:extLst>
            <a:ext uri="{FF2B5EF4-FFF2-40B4-BE49-F238E27FC236}">
              <a16:creationId xmlns:a16="http://schemas.microsoft.com/office/drawing/2014/main" id="{0BB403E9-FAB5-4CD8-9DE3-211DB48943CE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90692</xdr:colOff>
      <xdr:row>10</xdr:row>
      <xdr:rowOff>51519</xdr:rowOff>
    </xdr:from>
    <xdr:to>
      <xdr:col>5</xdr:col>
      <xdr:colOff>502434</xdr:colOff>
      <xdr:row>10</xdr:row>
      <xdr:rowOff>169901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726AA31F-27F3-4EAC-8203-9026F176250D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105700</xdr:colOff>
      <xdr:row>10</xdr:row>
      <xdr:rowOff>44834</xdr:rowOff>
    </xdr:from>
    <xdr:to>
      <xdr:col>7</xdr:col>
      <xdr:colOff>517306</xdr:colOff>
      <xdr:row>10</xdr:row>
      <xdr:rowOff>163216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9C577DC1-F789-43CD-B900-574EB95E3D57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33131</xdr:rowOff>
    </xdr:from>
    <xdr:to>
      <xdr:col>7</xdr:col>
      <xdr:colOff>327904</xdr:colOff>
      <xdr:row>28</xdr:row>
      <xdr:rowOff>158290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2E47580F-0A2B-4790-BA13-A7447026EDEC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102729</xdr:colOff>
      <xdr:row>28</xdr:row>
      <xdr:rowOff>36437</xdr:rowOff>
    </xdr:from>
    <xdr:to>
      <xdr:col>8</xdr:col>
      <xdr:colOff>399031</xdr:colOff>
      <xdr:row>29</xdr:row>
      <xdr:rowOff>5673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E7C958BE-4A85-4D3E-8DF1-7183F589FA02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37100</xdr:rowOff>
    </xdr:from>
    <xdr:to>
      <xdr:col>6</xdr:col>
      <xdr:colOff>398501</xdr:colOff>
      <xdr:row>29</xdr:row>
      <xdr:rowOff>7043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6B664528-7913-42C0-BABD-CE5E45FCACDB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277939</xdr:colOff>
      <xdr:row>28</xdr:row>
      <xdr:rowOff>39743</xdr:rowOff>
    </xdr:from>
    <xdr:to>
      <xdr:col>4</xdr:col>
      <xdr:colOff>575263</xdr:colOff>
      <xdr:row>29</xdr:row>
      <xdr:rowOff>1359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F88AD31D-4826-4711-9A9D-D10227D8E015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199017</xdr:colOff>
      <xdr:row>28</xdr:row>
      <xdr:rowOff>34766</xdr:rowOff>
    </xdr:from>
    <xdr:to>
      <xdr:col>2</xdr:col>
      <xdr:colOff>495029</xdr:colOff>
      <xdr:row>29</xdr:row>
      <xdr:rowOff>4002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3CF29CC8-E6B3-46EB-9EF8-83EF1606E96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29789</xdr:rowOff>
    </xdr:from>
    <xdr:to>
      <xdr:col>0</xdr:col>
      <xdr:colOff>729925</xdr:colOff>
      <xdr:row>28</xdr:row>
      <xdr:rowOff>154948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AAB0D706-16B4-44BA-B081-E5CAFB91318E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0</xdr:col>
      <xdr:colOff>133350</xdr:colOff>
      <xdr:row>0</xdr:row>
      <xdr:rowOff>123825</xdr:rowOff>
    </xdr:from>
    <xdr:to>
      <xdr:col>1</xdr:col>
      <xdr:colOff>228600</xdr:colOff>
      <xdr:row>1</xdr:row>
      <xdr:rowOff>342900</xdr:rowOff>
    </xdr:to>
    <xdr:pic>
      <xdr:nvPicPr>
        <xdr:cNvPr id="98538" name="Imagem 1">
          <a:extLst>
            <a:ext uri="{FF2B5EF4-FFF2-40B4-BE49-F238E27FC236}">
              <a16:creationId xmlns:a16="http://schemas.microsoft.com/office/drawing/2014/main" id="{A3A8A2B3-BEA5-491B-9D53-FA32273E8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23825"/>
          <a:ext cx="12573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37D04B56-A89A-4E2A-99A4-ACF038003D16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5DFA660C-156C-493C-9B05-F29287F3BDE5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73D902D6-4018-4D77-98D1-89C4A8C9E9F1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4145FD6C-B67E-49B9-BF20-9C23645C62A6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F52C44FD-88EC-420B-B3D1-9C2667BA300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4EFC23E4-9D11-4DCB-A3DE-4CF454CC426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7A59735C-00C0-441A-ABA4-205D71A0AADC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97DE8445-F397-4070-8C40-34C2388DD139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7E9736A8-4026-4B4B-88E4-B146B285D4CD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7E0ABE24-6F31-4304-B613-FFB388910FCC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0" name="Retângulo 29">
          <a:extLst>
            <a:ext uri="{FF2B5EF4-FFF2-40B4-BE49-F238E27FC236}">
              <a16:creationId xmlns:a16="http://schemas.microsoft.com/office/drawing/2014/main" id="{FCA5570A-B529-4E54-9508-DD846494361F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46FD7E12-8F92-4A07-90F9-D4596CC5724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2494C490-060E-4E0C-8727-DA3402F433FF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3991CFC5-58BE-4D8D-838F-50A9DBF1D89D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FE80CEBB-5DA4-4155-8DDF-B2A99A89ACD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BF61A076-401A-4648-98BA-AB2DF1640B77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C641145B-84E0-4745-B52B-887643CA2972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F170C454-441E-4C95-87CE-57E46F51085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621BB63B-E607-4F61-8D0B-1E98A3B5CF01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42C5FCD3-EACB-43BE-8F88-CAF2D974DE39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1" name="Retângulo 30">
          <a:extLst>
            <a:ext uri="{FF2B5EF4-FFF2-40B4-BE49-F238E27FC236}">
              <a16:creationId xmlns:a16="http://schemas.microsoft.com/office/drawing/2014/main" id="{7F184453-7D0A-49CF-B7E7-6CCBAA391F1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AF25D0FB-ED89-49BE-AF36-34EE13AA01BD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585D98CA-CF2B-4263-AB98-A60F2BC3B95E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24E441DF-22E0-4CFA-AE73-CD263C680462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6CE88B8F-874F-424A-A22B-B96C8C4A3124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EAA0B2EF-EA8E-424E-BEB7-EEA8FC1B6EB0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206C9BC2-950B-4B7A-9C0D-93A9F94BBDC6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C5F10C9C-F75D-4EBB-83FB-646FA0B07BDE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931E7ADC-1231-408F-8345-FAA4B1661A5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E0826F7D-EACB-46AC-BD70-5ED5A478105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2" name="Retângulo 31">
          <a:extLst>
            <a:ext uri="{FF2B5EF4-FFF2-40B4-BE49-F238E27FC236}">
              <a16:creationId xmlns:a16="http://schemas.microsoft.com/office/drawing/2014/main" id="{D0FCE378-1935-4457-8E0C-FC7EF83A9BD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2203FECD-B4F8-419B-BA9E-094FEA2A3AA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D76F071E-A8E6-4C75-ACFD-FA8BD3FE2BDA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6DC75275-3917-437C-9A81-2FE76069104D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84BBB48B-5E17-478E-93A9-F9383CDB512C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89E7EC79-ECCF-4863-A3D3-2DEB3571D95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CF682DC5-7DA7-420E-BC5A-6A7F2B714BD8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3A4C04F6-F770-4A8B-B512-54D096BF5C42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030680D0-395B-4BDB-9DC1-B23E2C7380A1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4C68833B-CB82-4B5C-87A3-835FBD2C296C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3" name="Retângulo 32">
          <a:extLst>
            <a:ext uri="{FF2B5EF4-FFF2-40B4-BE49-F238E27FC236}">
              <a16:creationId xmlns:a16="http://schemas.microsoft.com/office/drawing/2014/main" id="{A7C244AF-F34F-4AF7-9828-A992F58B3B11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11FBDA0D-FC9D-49CA-AE58-C571CFE6596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ABBF2CE4-7920-46A7-A651-1096C9C5C419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BB097FD3-200A-4A4F-8FF1-A74643A5EF37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71D1A479-501C-464F-89E3-46E2A082FF99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46811DA3-01EB-433E-8E5E-D79594EE776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0D4EC6AE-771F-4941-AF35-97AA5AA8ADC5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653B24BF-4368-4E67-863A-47E9F186372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5AACD91C-4490-4910-8F7F-5197694362E3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C6945F44-7145-4A20-AF48-829C5C76D63A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4" name="Retângulo 33">
          <a:extLst>
            <a:ext uri="{FF2B5EF4-FFF2-40B4-BE49-F238E27FC236}">
              <a16:creationId xmlns:a16="http://schemas.microsoft.com/office/drawing/2014/main" id="{1965CE9B-DA97-439B-9930-9663147D4EDB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D137C49D-0169-4267-AED6-7D4A3768CE13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D57E2DA5-A9F4-42CF-8B7E-447A090D2A31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C3097291-B662-4C85-91EB-1A4C97B5B210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9FA3C673-B297-4A0E-A5E5-837B091B6A58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7D979F54-804A-432B-9BC2-C5EA06ADB82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EE0A8FFC-778B-480E-9EE9-94C1B646351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9CC3F79F-03F7-42DB-AAD8-0E8D4578A7D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7C11E3F1-C3CD-4F45-96C6-ACBAA9E5D7CA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9A2F445C-D8CA-4030-B753-03FFFFC0723D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B1D41C12-D3A3-4F71-9C16-E649E1EF2397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97A47426-A8F8-403A-939D-29C9D6FF70B1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C92E3AEA-5EC8-4C01-90F2-4C6B00E3E64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75CE1FF9-4212-4C4C-9C72-7AF3BD4DE259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374FEB63-C033-42A7-93D4-296E02EE3F82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D07C3680-9082-4967-B363-186FCBF6B1F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8357C0E3-4F4C-4C93-923C-6E83B6B5EEE0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A4A8A069-38FE-48F1-B61B-779771BE5A98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0F13ABE0-E22F-4095-820F-4DBD6429EF6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4" name="Retângulo 43">
          <a:extLst>
            <a:ext uri="{FF2B5EF4-FFF2-40B4-BE49-F238E27FC236}">
              <a16:creationId xmlns:a16="http://schemas.microsoft.com/office/drawing/2014/main" id="{5E65D70F-0A46-4052-97A7-4F2512FED417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3BA80201-B8C8-4B94-A572-26DFEE3B9D3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B03FB0CE-1128-428C-B995-FCD1FD24C70D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8C6BF002-6316-4DED-BCA9-C3D44D9AEC4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B0658DF5-1010-43BC-BC1A-9D166C2902EB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8624887B-EF73-4D31-A273-4BB464AB0760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F8184D92-8070-40FA-899F-B84926B54C0F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6B55471C-59FC-4E3F-9C16-0467FEA44418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5DA59666-CB2B-4DE0-975D-D40BF1FB133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4" name="Retângulo 43">
          <a:extLst>
            <a:ext uri="{FF2B5EF4-FFF2-40B4-BE49-F238E27FC236}">
              <a16:creationId xmlns:a16="http://schemas.microsoft.com/office/drawing/2014/main" id="{BE46ABBC-2B39-4097-81BF-EBCDEFC4B263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5" name="Retângulo 44">
          <a:extLst>
            <a:ext uri="{FF2B5EF4-FFF2-40B4-BE49-F238E27FC236}">
              <a16:creationId xmlns:a16="http://schemas.microsoft.com/office/drawing/2014/main" id="{EE9D5459-334E-4C2F-8C23-6A5EC4F32C43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6" name="Retângulo 35">
          <a:extLst>
            <a:ext uri="{FF2B5EF4-FFF2-40B4-BE49-F238E27FC236}">
              <a16:creationId xmlns:a16="http://schemas.microsoft.com/office/drawing/2014/main" id="{B4C5111E-A963-4E59-A426-CCADBB556BB8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A67D7C1D-3760-4FA3-9387-E1AFB3E707B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81DF704D-4D25-4E38-AB68-55CA01D421CF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CC477BE8-AFA4-4582-80F4-3B738F2E792C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40" name="Retângulo 39">
          <a:extLst>
            <a:ext uri="{FF2B5EF4-FFF2-40B4-BE49-F238E27FC236}">
              <a16:creationId xmlns:a16="http://schemas.microsoft.com/office/drawing/2014/main" id="{EFC6C355-1B84-4E98-A3A3-EE66D8B45F59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41" name="Retângulo 40">
          <a:extLst>
            <a:ext uri="{FF2B5EF4-FFF2-40B4-BE49-F238E27FC236}">
              <a16:creationId xmlns:a16="http://schemas.microsoft.com/office/drawing/2014/main" id="{B2D92292-F415-4C50-8612-2072DF949CD4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42" name="Retângulo 41">
          <a:extLst>
            <a:ext uri="{FF2B5EF4-FFF2-40B4-BE49-F238E27FC236}">
              <a16:creationId xmlns:a16="http://schemas.microsoft.com/office/drawing/2014/main" id="{D90F67C9-E01B-4C0C-8AF5-4D6E51F381FC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78703AE5-87CF-4785-8EC5-FCB6838EE046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44" name="Retângulo 43">
          <a:extLst>
            <a:ext uri="{FF2B5EF4-FFF2-40B4-BE49-F238E27FC236}">
              <a16:creationId xmlns:a16="http://schemas.microsoft.com/office/drawing/2014/main" id="{FFAF8F40-6A75-4B2C-AAA7-2053336D5077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45" name="Retângulo 44">
          <a:extLst>
            <a:ext uri="{FF2B5EF4-FFF2-40B4-BE49-F238E27FC236}">
              <a16:creationId xmlns:a16="http://schemas.microsoft.com/office/drawing/2014/main" id="{4C120051-C03F-45FF-87A9-9D116DB6720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847725</xdr:colOff>
      <xdr:row>88</xdr:row>
      <xdr:rowOff>0</xdr:rowOff>
    </xdr:from>
    <xdr:to>
      <xdr:col>8</xdr:col>
      <xdr:colOff>533400</xdr:colOff>
      <xdr:row>89</xdr:row>
      <xdr:rowOff>123825</xdr:rowOff>
    </xdr:to>
    <xdr:pic>
      <xdr:nvPicPr>
        <xdr:cNvPr id="83584" name="Imagem 1" descr="Logo - Selo comemorativo.JPG">
          <a:extLst>
            <a:ext uri="{FF2B5EF4-FFF2-40B4-BE49-F238E27FC236}">
              <a16:creationId xmlns:a16="http://schemas.microsoft.com/office/drawing/2014/main" id="{E7BEBF5F-C5A2-4458-8E8F-E531C5597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6878300"/>
          <a:ext cx="11906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61" name="Retângulo 60">
          <a:extLst>
            <a:ext uri="{FF2B5EF4-FFF2-40B4-BE49-F238E27FC236}">
              <a16:creationId xmlns:a16="http://schemas.microsoft.com/office/drawing/2014/main" id="{7AA215BE-7192-4174-BF2B-1AC86F4DAE1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62" name="Retângulo 61">
          <a:extLst>
            <a:ext uri="{FF2B5EF4-FFF2-40B4-BE49-F238E27FC236}">
              <a16:creationId xmlns:a16="http://schemas.microsoft.com/office/drawing/2014/main" id="{AA27AB82-6DFC-4BEC-B346-B08068182C3F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63" name="Retângulo 62">
          <a:extLst>
            <a:ext uri="{FF2B5EF4-FFF2-40B4-BE49-F238E27FC236}">
              <a16:creationId xmlns:a16="http://schemas.microsoft.com/office/drawing/2014/main" id="{8A68C2A8-BC9F-4DE3-9FE9-C09CBA19C5CC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4" name="Retângulo 63">
          <a:extLst>
            <a:ext uri="{FF2B5EF4-FFF2-40B4-BE49-F238E27FC236}">
              <a16:creationId xmlns:a16="http://schemas.microsoft.com/office/drawing/2014/main" id="{979EC4A2-984D-42F7-80F7-67C357ACD3A3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65" name="Retângulo 64">
          <a:extLst>
            <a:ext uri="{FF2B5EF4-FFF2-40B4-BE49-F238E27FC236}">
              <a16:creationId xmlns:a16="http://schemas.microsoft.com/office/drawing/2014/main" id="{EA259BC6-D3D6-4036-9C41-B7705FE2F83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66" name="Retângulo 65">
          <a:extLst>
            <a:ext uri="{FF2B5EF4-FFF2-40B4-BE49-F238E27FC236}">
              <a16:creationId xmlns:a16="http://schemas.microsoft.com/office/drawing/2014/main" id="{B042F05B-02EA-4A79-BA7F-094C17316C36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67" name="Retângulo 66">
          <a:extLst>
            <a:ext uri="{FF2B5EF4-FFF2-40B4-BE49-F238E27FC236}">
              <a16:creationId xmlns:a16="http://schemas.microsoft.com/office/drawing/2014/main" id="{65D59F78-3364-47B6-9953-7D274AB4A098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68" name="Retângulo 67">
          <a:extLst>
            <a:ext uri="{FF2B5EF4-FFF2-40B4-BE49-F238E27FC236}">
              <a16:creationId xmlns:a16="http://schemas.microsoft.com/office/drawing/2014/main" id="{7791F878-2B34-4F73-AD0E-7872B4CD7CDC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69" name="Retângulo 68">
          <a:extLst>
            <a:ext uri="{FF2B5EF4-FFF2-40B4-BE49-F238E27FC236}">
              <a16:creationId xmlns:a16="http://schemas.microsoft.com/office/drawing/2014/main" id="{90754E39-07DE-4477-9E20-596674EC2228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70" name="Retângulo 69">
          <a:extLst>
            <a:ext uri="{FF2B5EF4-FFF2-40B4-BE49-F238E27FC236}">
              <a16:creationId xmlns:a16="http://schemas.microsoft.com/office/drawing/2014/main" id="{B13B7AE3-E3F5-4950-A90A-B52E872E4E61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847725</xdr:colOff>
      <xdr:row>88</xdr:row>
      <xdr:rowOff>0</xdr:rowOff>
    </xdr:from>
    <xdr:to>
      <xdr:col>8</xdr:col>
      <xdr:colOff>581025</xdr:colOff>
      <xdr:row>89</xdr:row>
      <xdr:rowOff>123825</xdr:rowOff>
    </xdr:to>
    <xdr:pic>
      <xdr:nvPicPr>
        <xdr:cNvPr id="105605" name="Imagem 1" descr="Logo - Selo comemorativo.JPG">
          <a:extLst>
            <a:ext uri="{FF2B5EF4-FFF2-40B4-BE49-F238E27FC236}">
              <a16:creationId xmlns:a16="http://schemas.microsoft.com/office/drawing/2014/main" id="{895767CD-E763-43F4-98EE-26FB5762B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6878300"/>
          <a:ext cx="1238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FBA0E235-805E-4F58-B84A-D78350219EC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67B529D5-F435-43CD-86A3-8E06C4E34328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BFE5E99F-EC9B-4E3C-9D00-FA24CF8B813A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721C4083-8004-4A26-B707-D1A5D5C1093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7F069B7-9CFC-43C2-B59E-459D02B700F1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C89E80CC-5CA7-4548-872D-3154236E9CFC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D1C99454-CAA0-4228-BECE-2E22713A5EAE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F9A1C1B2-4363-4EBA-A8C8-C4FF2330D6D2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D922A4CD-B942-4228-B7DD-BC88ED2EE315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9ABDDC74-E2E7-4AB1-90A2-682E9B8E77C3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2C9017B4-2731-4B90-841B-4B0000924335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E7B78ED7-5DAC-43B0-B131-231294263AF8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CFDD0D5F-9894-4342-AB68-314E367EEFBB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34019B49-9E43-4D34-8406-7D78A128CAAF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5B4995CE-97EE-49EA-A2F1-CEEE4D1D7D25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5F90C943-020C-4C89-A84C-6A393AF812F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164F8DDE-A77F-49C1-99D5-6B093638FC2D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9D2002F9-7DE4-4B30-8323-16D26C726EDB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8F8D7ED5-3970-4163-BE59-E039C8098D16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54B26C03-12FD-4B22-84AC-06265AB2EF17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5DB6C891-F7A6-4C4C-9F2C-DE870C41BF2A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3964F201-DD0E-4D18-AA1B-C3BDB71CCBCF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E8D75205-3FB3-43D5-9256-4CEB94534A4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70F5FE55-2622-4A2C-B406-5BFB6651A249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9CC57175-3F9C-4110-B093-4640E06AEA35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2163EFE4-DAFA-4986-81B9-67CD10809F4A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3D97D94A-CBA4-445A-AED2-96AE255FC426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70A02F6A-36C5-4533-85D9-A9234FB80A75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5A9DFFA3-9FA0-475D-B4EB-AE7A8093C074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AFEB4EA-FA91-4D87-80DC-00F47A52C89B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32E81732-905F-47D2-A232-17E336E5FA7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373AEF3D-4924-4011-9A5D-59C5A5D911B6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CA5FEA72-B141-4026-B84B-44C384B0C740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4FFEF1FD-7CD3-4661-8F4E-48DD2871901D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42F42DDF-EAFD-4C37-957E-5DEEA0131533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9EF0B47A-9929-4F86-863D-EA41FFDB52C4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C3EF1A74-9EA1-4485-8408-40352EF27E7F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31D437EA-B249-45C3-A585-1BB6DEC9758B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3B7DCBFA-ABE2-4DC4-B9C1-5420C79212FB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8899243E-BD6A-47B5-8BB8-195B2CF2C331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FE02228C-F410-4139-89A0-C873C1B9FF28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57EC74E0-1854-4C97-9B8D-953A47DBE497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20652DBC-5558-495C-A2D5-63DEC274F40D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AF1FE832-E27D-4979-B9DE-1F8BD32B176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BD5CFC73-B35F-44AF-A811-12B144FCAF5F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9FB6771C-1A66-4173-B5C9-7A78AD8F85C7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533B9B44-A704-478C-A929-48C2A097DCB2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0C3582F4-49C8-43FF-9191-F800B0F5AA0C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8EFE8D5B-4697-4607-958D-C6ADF45C8FEC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F1BF4686-28BB-42DF-AB75-0459CF0CAE8B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A80F6584-182C-45BF-982A-0B3657B9A1AD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8EB47CAF-C0B3-4642-9374-9E49451D375B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927F3633-778B-439C-9AD2-3452FBFFE146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D61F9A31-B3B3-498F-9CD2-52DA7AA72C07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50D2003F-EA35-411A-ABF9-FC88252BFBEE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DFEEF540-27BB-4D57-84B4-58FAE8F61541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5C895112-E1BD-4432-99B0-61BFBD022335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7BE08CF8-EE87-4310-B3CE-382B27D7EF4F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EBB2A6D8-557C-4A56-952A-55342D727EF5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9A94477F-88EB-4DEA-A118-3E67FCFB0723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5570BF7-C5D4-4B9B-999D-897B923481F0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F841CCF4-DDE8-42AB-81B5-1129624A678E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16EB77EF-D081-4E55-8E28-9C377BBC0099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862265E3-FF2F-4C13-B024-FA87DFF8987E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F1B885E1-C3FA-4B78-96F9-A45CB97AC4D8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33D92104-51B8-4F25-AC67-A6673A42A9DF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C88B1D9C-E781-43A0-86E3-587588A6E2E0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4C524E04-8E8D-457F-8F78-22D11EA3AC4A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75372115-05AC-4DCC-B6D4-0F0FF5DB58B9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257A6191-1E45-4386-AF8E-35AD70A37819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953A5AC9-C5F8-47D2-88D2-C44B19E1FC14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71337064-3D4F-4E37-97DC-38B041996272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97C6C312-F6DB-4764-A5E6-17A173CBA86A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F471FAE7-441B-426D-BEA2-87D8A97B160B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159E915C-34BF-43FC-9884-280DF7F34B5A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54E6844D-B18B-4A8F-AC99-7608A1326AC8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418305A9-DCD5-4932-AD8C-68102A781E64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3AC4A7AC-8ABA-4250-B80D-2E3F9312F3B6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561C8DA5-5623-44A6-9446-4B93D841E851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011B2354-2C84-42B2-A018-A87E15EC84B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103415</xdr:colOff>
      <xdr:row>10</xdr:row>
      <xdr:rowOff>73172</xdr:rowOff>
    </xdr:from>
    <xdr:to>
      <xdr:col>1</xdr:col>
      <xdr:colOff>515157</xdr:colOff>
      <xdr:row>10</xdr:row>
      <xdr:rowOff>258229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FD52A559-DEE1-40D2-BDA9-073A1827FF1C}"/>
            </a:ext>
          </a:extLst>
        </xdr:cNvPr>
        <xdr:cNvSpPr/>
      </xdr:nvSpPr>
      <xdr:spPr>
        <a:xfrm>
          <a:off x="846365" y="1970552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121136</xdr:colOff>
      <xdr:row>10</xdr:row>
      <xdr:rowOff>67729</xdr:rowOff>
    </xdr:from>
    <xdr:to>
      <xdr:col>3</xdr:col>
      <xdr:colOff>532878</xdr:colOff>
      <xdr:row>10</xdr:row>
      <xdr:rowOff>252786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945FB734-B9CA-4602-8AA9-85A4C69D4400}"/>
            </a:ext>
          </a:extLst>
        </xdr:cNvPr>
        <xdr:cNvSpPr/>
      </xdr:nvSpPr>
      <xdr:spPr>
        <a:xfrm>
          <a:off x="2073761" y="1965109"/>
          <a:ext cx="413657" cy="18505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92597</xdr:colOff>
      <xdr:row>10</xdr:row>
      <xdr:rowOff>70569</xdr:rowOff>
    </xdr:from>
    <xdr:to>
      <xdr:col>5</xdr:col>
      <xdr:colOff>504339</xdr:colOff>
      <xdr:row>10</xdr:row>
      <xdr:rowOff>255626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4965BFF-FD7D-4038-A2FD-51D009F85E38}"/>
            </a:ext>
          </a:extLst>
        </xdr:cNvPr>
        <xdr:cNvSpPr/>
      </xdr:nvSpPr>
      <xdr:spPr>
        <a:xfrm>
          <a:off x="3454922" y="196794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88555</xdr:colOff>
      <xdr:row>10</xdr:row>
      <xdr:rowOff>73409</xdr:rowOff>
    </xdr:from>
    <xdr:to>
      <xdr:col>7</xdr:col>
      <xdr:colOff>500161</xdr:colOff>
      <xdr:row>10</xdr:row>
      <xdr:rowOff>258466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121F7982-B2E5-4564-8F37-69A17438CE51}"/>
            </a:ext>
          </a:extLst>
        </xdr:cNvPr>
        <xdr:cNvSpPr/>
      </xdr:nvSpPr>
      <xdr:spPr>
        <a:xfrm>
          <a:off x="4965355" y="1970789"/>
          <a:ext cx="413657" cy="18505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7</xdr:col>
      <xdr:colOff>40171</xdr:colOff>
      <xdr:row>28</xdr:row>
      <xdr:rowOff>40751</xdr:rowOff>
    </xdr:from>
    <xdr:to>
      <xdr:col>7</xdr:col>
      <xdr:colOff>327904</xdr:colOff>
      <xdr:row>28</xdr:row>
      <xdr:rowOff>165910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AB5882B-14B6-4C1E-B334-A527328DB627}"/>
            </a:ext>
          </a:extLst>
        </xdr:cNvPr>
        <xdr:cNvSpPr/>
      </xdr:nvSpPr>
      <xdr:spPr>
        <a:xfrm>
          <a:off x="4916971" y="5481431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110349</xdr:colOff>
      <xdr:row>28</xdr:row>
      <xdr:rowOff>36437</xdr:rowOff>
    </xdr:from>
    <xdr:to>
      <xdr:col>8</xdr:col>
      <xdr:colOff>398572</xdr:colOff>
      <xdr:row>28</xdr:row>
      <xdr:rowOff>168958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ADD0BFE0-1DD7-4E0A-8D2C-57C587B2470A}"/>
            </a:ext>
          </a:extLst>
        </xdr:cNvPr>
        <xdr:cNvSpPr/>
      </xdr:nvSpPr>
      <xdr:spPr>
        <a:xfrm>
          <a:off x="5579604" y="5484737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110278</xdr:colOff>
      <xdr:row>28</xdr:row>
      <xdr:rowOff>44720</xdr:rowOff>
    </xdr:from>
    <xdr:to>
      <xdr:col>6</xdr:col>
      <xdr:colOff>398501</xdr:colOff>
      <xdr:row>28</xdr:row>
      <xdr:rowOff>177241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FF29A532-5C79-454A-BA34-674048014476}"/>
            </a:ext>
          </a:extLst>
        </xdr:cNvPr>
        <xdr:cNvSpPr/>
      </xdr:nvSpPr>
      <xdr:spPr>
        <a:xfrm>
          <a:off x="4074583" y="5493020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268414</xdr:colOff>
      <xdr:row>28</xdr:row>
      <xdr:rowOff>39743</xdr:rowOff>
    </xdr:from>
    <xdr:to>
      <xdr:col>4</xdr:col>
      <xdr:colOff>556147</xdr:colOff>
      <xdr:row>28</xdr:row>
      <xdr:rowOff>172264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47CEDC91-421E-4793-8D5A-F7FBB97303F7}"/>
            </a:ext>
          </a:extLst>
        </xdr:cNvPr>
        <xdr:cNvSpPr/>
      </xdr:nvSpPr>
      <xdr:spPr>
        <a:xfrm>
          <a:off x="2918269" y="5488043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208542</xdr:colOff>
      <xdr:row>28</xdr:row>
      <xdr:rowOff>34766</xdr:rowOff>
    </xdr:from>
    <xdr:to>
      <xdr:col>2</xdr:col>
      <xdr:colOff>504554</xdr:colOff>
      <xdr:row>28</xdr:row>
      <xdr:rowOff>167287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399D7D96-CE81-4DDB-971C-4497F3EAF012}"/>
            </a:ext>
          </a:extLst>
        </xdr:cNvPr>
        <xdr:cNvSpPr/>
      </xdr:nvSpPr>
      <xdr:spPr>
        <a:xfrm>
          <a:off x="1561092" y="5483066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0</xdr:col>
      <xdr:colOff>441803</xdr:colOff>
      <xdr:row>28</xdr:row>
      <xdr:rowOff>37409</xdr:rowOff>
    </xdr:from>
    <xdr:to>
      <xdr:col>0</xdr:col>
      <xdr:colOff>720707</xdr:colOff>
      <xdr:row>28</xdr:row>
      <xdr:rowOff>162568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8FC6047E-7B2B-40C1-957B-1B68917D5510}"/>
            </a:ext>
          </a:extLst>
        </xdr:cNvPr>
        <xdr:cNvSpPr/>
      </xdr:nvSpPr>
      <xdr:spPr>
        <a:xfrm>
          <a:off x="443708" y="5478089"/>
          <a:ext cx="289891" cy="13252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view="pageBreakPreview" zoomScale="70" zoomScaleNormal="115" zoomScaleSheetLayoutView="70" workbookViewId="0">
      <selection activeCell="V15" sqref="V15"/>
    </sheetView>
  </sheetViews>
  <sheetFormatPr defaultRowHeight="15" x14ac:dyDescent="0.25"/>
  <cols>
    <col min="1" max="1" width="14.5703125" customWidth="1"/>
    <col min="2" max="2" width="12.42578125" customWidth="1"/>
    <col min="3" max="3" width="8.85546875" customWidth="1"/>
    <col min="4" max="4" width="13" customWidth="1"/>
    <col min="5" max="5" width="9" customWidth="1"/>
    <col min="6" max="6" width="14.42578125" customWidth="1"/>
    <col min="7" max="7" width="13.85546875" customWidth="1"/>
    <col min="9" max="9" width="13.7109375" customWidth="1"/>
  </cols>
  <sheetData>
    <row r="1" spans="1:9" ht="24.75" customHeight="1" thickBot="1" x14ac:dyDescent="0.3">
      <c r="A1" s="103" t="s">
        <v>78</v>
      </c>
      <c r="B1" s="104"/>
      <c r="C1" s="100" t="s">
        <v>81</v>
      </c>
      <c r="D1" s="100"/>
      <c r="E1" s="100"/>
      <c r="F1" s="100"/>
      <c r="G1" s="51" t="s">
        <v>30</v>
      </c>
      <c r="H1" s="83" t="s">
        <v>66</v>
      </c>
      <c r="I1" s="84"/>
    </row>
    <row r="2" spans="1:9" ht="21" customHeight="1" thickBot="1" x14ac:dyDescent="0.3">
      <c r="A2" s="105"/>
      <c r="B2" s="106"/>
      <c r="C2" s="101"/>
      <c r="D2" s="101"/>
      <c r="E2" s="101"/>
      <c r="F2" s="101"/>
      <c r="G2" s="52" t="s">
        <v>25</v>
      </c>
      <c r="H2" s="96"/>
      <c r="I2" s="97"/>
    </row>
    <row r="3" spans="1:9" ht="21" customHeight="1" thickBot="1" x14ac:dyDescent="0.3">
      <c r="A3" s="107"/>
      <c r="B3" s="108"/>
      <c r="C3" s="102"/>
      <c r="D3" s="102"/>
      <c r="E3" s="102"/>
      <c r="F3" s="102"/>
      <c r="G3" s="52" t="s">
        <v>79</v>
      </c>
      <c r="H3" s="96" t="str">
        <f>IF(H2="","",TEXT(H2,"dddd"))</f>
        <v/>
      </c>
      <c r="I3" s="97"/>
    </row>
    <row r="4" spans="1:9" ht="15.75" thickBot="1" x14ac:dyDescent="0.3">
      <c r="A4" s="85" t="s">
        <v>72</v>
      </c>
      <c r="B4" s="86"/>
      <c r="C4" s="86"/>
      <c r="D4" s="86"/>
      <c r="E4" s="86"/>
      <c r="F4" s="86"/>
      <c r="G4" s="86"/>
      <c r="H4" s="86"/>
      <c r="I4" s="87"/>
    </row>
    <row r="5" spans="1:9" x14ac:dyDescent="0.25">
      <c r="A5" s="156" t="s">
        <v>71</v>
      </c>
      <c r="B5" s="157"/>
      <c r="C5" s="157"/>
      <c r="D5" s="157"/>
      <c r="E5" s="157"/>
      <c r="F5" s="158"/>
      <c r="G5" s="162" t="s">
        <v>31</v>
      </c>
      <c r="H5" s="163"/>
      <c r="I5" s="164"/>
    </row>
    <row r="6" spans="1:9" ht="15.75" thickBot="1" x14ac:dyDescent="0.3">
      <c r="A6" s="159"/>
      <c r="B6" s="160"/>
      <c r="C6" s="160"/>
      <c r="D6" s="160"/>
      <c r="E6" s="160"/>
      <c r="F6" s="161"/>
      <c r="G6" s="165"/>
      <c r="H6" s="166"/>
      <c r="I6" s="167"/>
    </row>
    <row r="7" spans="1:9" x14ac:dyDescent="0.25">
      <c r="A7" s="168" t="s">
        <v>73</v>
      </c>
      <c r="B7" s="169"/>
      <c r="C7" s="169"/>
      <c r="D7" s="169"/>
      <c r="E7" s="169"/>
      <c r="F7" s="170"/>
      <c r="G7" s="90" t="s">
        <v>74</v>
      </c>
      <c r="H7" s="91"/>
      <c r="I7" s="92"/>
    </row>
    <row r="8" spans="1:9" ht="15.75" thickBot="1" x14ac:dyDescent="0.3">
      <c r="A8" s="171"/>
      <c r="B8" s="172"/>
      <c r="C8" s="172"/>
      <c r="D8" s="172"/>
      <c r="E8" s="172"/>
      <c r="F8" s="173"/>
      <c r="G8" s="93"/>
      <c r="H8" s="94"/>
      <c r="I8" s="95"/>
    </row>
    <row r="9" spans="1:9" ht="15.75" thickBot="1" x14ac:dyDescent="0.3">
      <c r="A9" s="34" t="s">
        <v>26</v>
      </c>
      <c r="B9" s="88" t="s">
        <v>75</v>
      </c>
      <c r="C9" s="89"/>
      <c r="D9" s="174" t="s">
        <v>23</v>
      </c>
      <c r="E9" s="175"/>
      <c r="F9" s="35" t="s">
        <v>75</v>
      </c>
      <c r="G9" s="98" t="s">
        <v>67</v>
      </c>
      <c r="H9" s="99"/>
      <c r="I9" s="37" t="s">
        <v>75</v>
      </c>
    </row>
    <row r="10" spans="1:9" x14ac:dyDescent="0.25">
      <c r="A10" s="27" t="s">
        <v>22</v>
      </c>
      <c r="B10" s="33" t="s">
        <v>77</v>
      </c>
      <c r="C10" s="25" t="s">
        <v>21</v>
      </c>
      <c r="D10" s="72"/>
      <c r="E10" s="72"/>
      <c r="F10" s="73"/>
      <c r="G10" s="62" t="s">
        <v>24</v>
      </c>
      <c r="H10" s="63"/>
      <c r="I10" s="36" t="s">
        <v>76</v>
      </c>
    </row>
    <row r="11" spans="1:9" ht="15.75" thickBot="1" x14ac:dyDescent="0.3">
      <c r="A11" s="5"/>
      <c r="B11" s="6"/>
      <c r="C11" s="6"/>
      <c r="D11" s="6"/>
      <c r="E11" s="6"/>
      <c r="F11" s="6"/>
      <c r="G11" s="6"/>
      <c r="H11" s="6"/>
      <c r="I11" s="7"/>
    </row>
    <row r="12" spans="1:9" s="19" customFormat="1" ht="24.75" thickBot="1" x14ac:dyDescent="0.3">
      <c r="A12" s="38" t="s">
        <v>36</v>
      </c>
      <c r="B12" s="34"/>
      <c r="C12" s="39" t="s">
        <v>33</v>
      </c>
      <c r="D12" s="34"/>
      <c r="E12" s="39" t="s">
        <v>34</v>
      </c>
      <c r="F12" s="34"/>
      <c r="G12" s="39" t="s">
        <v>37</v>
      </c>
      <c r="H12" s="34"/>
      <c r="I12" s="39" t="s">
        <v>35</v>
      </c>
    </row>
    <row r="13" spans="1:9" x14ac:dyDescent="0.25">
      <c r="A13" s="69" t="s">
        <v>80</v>
      </c>
      <c r="B13" s="70"/>
      <c r="C13" s="70"/>
      <c r="D13" s="70"/>
      <c r="E13" s="70"/>
      <c r="F13" s="70"/>
      <c r="G13" s="70"/>
      <c r="H13" s="70"/>
      <c r="I13" s="71"/>
    </row>
    <row r="14" spans="1:9" x14ac:dyDescent="0.25">
      <c r="A14" s="64"/>
      <c r="B14" s="65"/>
      <c r="C14" s="65"/>
      <c r="D14" s="65"/>
      <c r="E14" s="65"/>
      <c r="F14" s="65"/>
      <c r="G14" s="65"/>
      <c r="H14" s="65"/>
      <c r="I14" s="66"/>
    </row>
    <row r="15" spans="1:9" x14ac:dyDescent="0.25">
      <c r="A15" s="126"/>
      <c r="B15" s="127"/>
      <c r="C15" s="127"/>
      <c r="D15" s="127"/>
      <c r="E15" s="127"/>
      <c r="F15" s="127"/>
      <c r="G15" s="127"/>
      <c r="H15" s="127"/>
      <c r="I15" s="128"/>
    </row>
    <row r="16" spans="1:9" x14ac:dyDescent="0.25">
      <c r="A16" s="64"/>
      <c r="B16" s="65"/>
      <c r="C16" s="65"/>
      <c r="D16" s="65"/>
      <c r="E16" s="65"/>
      <c r="F16" s="65"/>
      <c r="G16" s="65"/>
      <c r="H16" s="65"/>
      <c r="I16" s="66"/>
    </row>
    <row r="17" spans="1:9" x14ac:dyDescent="0.25">
      <c r="A17" s="126"/>
      <c r="B17" s="127"/>
      <c r="C17" s="127"/>
      <c r="D17" s="127"/>
      <c r="E17" s="127"/>
      <c r="F17" s="127"/>
      <c r="G17" s="127"/>
      <c r="H17" s="127"/>
      <c r="I17" s="128"/>
    </row>
    <row r="18" spans="1:9" x14ac:dyDescent="0.25">
      <c r="A18" s="126"/>
      <c r="B18" s="127"/>
      <c r="C18" s="127"/>
      <c r="D18" s="127"/>
      <c r="E18" s="127"/>
      <c r="F18" s="127"/>
      <c r="G18" s="127"/>
      <c r="H18" s="127"/>
      <c r="I18" s="128"/>
    </row>
    <row r="19" spans="1:9" x14ac:dyDescent="0.25">
      <c r="A19" s="126"/>
      <c r="B19" s="127"/>
      <c r="C19" s="127"/>
      <c r="D19" s="127"/>
      <c r="E19" s="127"/>
      <c r="F19" s="127"/>
      <c r="G19" s="127"/>
      <c r="H19" s="127"/>
      <c r="I19" s="128"/>
    </row>
    <row r="20" spans="1:9" x14ac:dyDescent="0.25">
      <c r="A20" s="64"/>
      <c r="B20" s="65"/>
      <c r="C20" s="65"/>
      <c r="D20" s="65"/>
      <c r="E20" s="65"/>
      <c r="F20" s="65"/>
      <c r="G20" s="65"/>
      <c r="H20" s="65"/>
      <c r="I20" s="66"/>
    </row>
    <row r="21" spans="1:9" x14ac:dyDescent="0.25">
      <c r="A21" s="123"/>
      <c r="B21" s="124"/>
      <c r="C21" s="124"/>
      <c r="D21" s="124"/>
      <c r="E21" s="124"/>
      <c r="F21" s="124"/>
      <c r="G21" s="124"/>
      <c r="H21" s="124"/>
      <c r="I21" s="125"/>
    </row>
    <row r="22" spans="1:9" x14ac:dyDescent="0.25">
      <c r="A22" s="64"/>
      <c r="B22" s="65"/>
      <c r="C22" s="65"/>
      <c r="D22" s="65"/>
      <c r="E22" s="65"/>
      <c r="F22" s="65"/>
      <c r="G22" s="65"/>
      <c r="H22" s="65"/>
      <c r="I22" s="66"/>
    </row>
    <row r="23" spans="1:9" x14ac:dyDescent="0.25">
      <c r="A23" s="80"/>
      <c r="B23" s="81"/>
      <c r="C23" s="81"/>
      <c r="D23" s="81"/>
      <c r="E23" s="81"/>
      <c r="F23" s="81"/>
      <c r="G23" s="81"/>
      <c r="H23" s="81"/>
      <c r="I23" s="82"/>
    </row>
    <row r="24" spans="1:9" x14ac:dyDescent="0.25">
      <c r="A24" s="64"/>
      <c r="B24" s="65"/>
      <c r="C24" s="65"/>
      <c r="D24" s="65"/>
      <c r="E24" s="65"/>
      <c r="F24" s="65"/>
      <c r="G24" s="65"/>
      <c r="H24" s="65"/>
      <c r="I24" s="66"/>
    </row>
    <row r="25" spans="1:9" ht="15.75" thickBot="1" x14ac:dyDescent="0.3">
      <c r="A25" s="112"/>
      <c r="B25" s="113"/>
      <c r="C25" s="113"/>
      <c r="D25" s="113"/>
      <c r="E25" s="113"/>
      <c r="F25" s="113"/>
      <c r="G25" s="113"/>
      <c r="H25" s="113"/>
      <c r="I25" s="114"/>
    </row>
    <row r="26" spans="1:9" x14ac:dyDescent="0.25">
      <c r="A26" s="69" t="s">
        <v>2</v>
      </c>
      <c r="B26" s="70"/>
      <c r="C26" s="70"/>
      <c r="D26" s="70"/>
      <c r="E26" s="70"/>
      <c r="F26" s="70"/>
      <c r="G26" s="70"/>
      <c r="H26" s="70"/>
      <c r="I26" s="71"/>
    </row>
    <row r="27" spans="1:9" x14ac:dyDescent="0.25">
      <c r="A27" s="115"/>
      <c r="B27" s="116"/>
      <c r="C27" s="116"/>
      <c r="D27" s="116"/>
      <c r="E27" s="116"/>
      <c r="F27" s="116"/>
      <c r="G27" s="116"/>
      <c r="H27" s="116"/>
      <c r="I27" s="117"/>
    </row>
    <row r="28" spans="1:9" x14ac:dyDescent="0.25">
      <c r="A28" s="115"/>
      <c r="B28" s="116"/>
      <c r="C28" s="116"/>
      <c r="D28" s="116"/>
      <c r="E28" s="116"/>
      <c r="F28" s="116"/>
      <c r="G28" s="116"/>
      <c r="H28" s="116"/>
      <c r="I28" s="117"/>
    </row>
    <row r="29" spans="1:9" x14ac:dyDescent="0.25">
      <c r="A29" s="115"/>
      <c r="B29" s="116"/>
      <c r="C29" s="116"/>
      <c r="D29" s="116"/>
      <c r="E29" s="116"/>
      <c r="F29" s="116"/>
      <c r="G29" s="116"/>
      <c r="H29" s="116"/>
      <c r="I29" s="117"/>
    </row>
    <row r="30" spans="1:9" ht="15.75" thickBot="1" x14ac:dyDescent="0.3">
      <c r="A30" s="118"/>
      <c r="B30" s="119"/>
      <c r="C30" s="119"/>
      <c r="D30" s="119"/>
      <c r="E30" s="119"/>
      <c r="F30" s="119"/>
      <c r="G30" s="119"/>
      <c r="H30" s="119"/>
      <c r="I30" s="120"/>
    </row>
    <row r="31" spans="1:9" x14ac:dyDescent="0.25">
      <c r="A31" s="109" t="s">
        <v>38</v>
      </c>
      <c r="B31" s="110"/>
      <c r="C31" s="110"/>
      <c r="D31" s="110"/>
      <c r="E31" s="110"/>
      <c r="F31" s="110"/>
      <c r="G31" s="111"/>
      <c r="H31" s="121" t="s">
        <v>41</v>
      </c>
      <c r="I31" s="122"/>
    </row>
    <row r="32" spans="1:9" ht="15.75" thickBot="1" x14ac:dyDescent="0.3">
      <c r="A32" s="67" t="s">
        <v>39</v>
      </c>
      <c r="B32" s="68"/>
      <c r="C32" s="129" t="s">
        <v>40</v>
      </c>
      <c r="D32" s="68"/>
      <c r="E32" s="129" t="s">
        <v>44</v>
      </c>
      <c r="F32" s="68"/>
      <c r="G32" s="32" t="s">
        <v>45</v>
      </c>
      <c r="H32" s="31" t="s">
        <v>42</v>
      </c>
      <c r="I32" s="32" t="s">
        <v>43</v>
      </c>
    </row>
    <row r="33" spans="1:9" ht="15.75" thickBot="1" x14ac:dyDescent="0.3">
      <c r="A33" s="153"/>
      <c r="B33" s="154"/>
      <c r="C33" s="154"/>
      <c r="D33" s="154"/>
      <c r="E33" s="154"/>
      <c r="F33" s="154"/>
      <c r="G33" s="154"/>
      <c r="H33" s="154"/>
      <c r="I33" s="155"/>
    </row>
    <row r="34" spans="1:9" ht="15.75" thickBot="1" x14ac:dyDescent="0.3">
      <c r="A34" s="57" t="s">
        <v>3</v>
      </c>
      <c r="B34" s="58"/>
      <c r="C34" s="58"/>
      <c r="D34" s="58"/>
      <c r="E34" s="58"/>
      <c r="F34" s="58"/>
      <c r="G34" s="58"/>
      <c r="H34" s="58"/>
      <c r="I34" s="59"/>
    </row>
    <row r="35" spans="1:9" x14ac:dyDescent="0.25">
      <c r="A35" s="60" t="s">
        <v>7</v>
      </c>
      <c r="B35" s="61"/>
      <c r="C35" s="40">
        <v>0</v>
      </c>
      <c r="D35" s="61" t="s">
        <v>47</v>
      </c>
      <c r="E35" s="61"/>
      <c r="F35" s="40">
        <v>0</v>
      </c>
      <c r="G35" s="78" t="s">
        <v>15</v>
      </c>
      <c r="H35" s="79"/>
      <c r="I35" s="41">
        <v>0</v>
      </c>
    </row>
    <row r="36" spans="1:9" x14ac:dyDescent="0.25">
      <c r="A36" s="148" t="s">
        <v>27</v>
      </c>
      <c r="B36" s="77"/>
      <c r="C36" s="21">
        <v>0</v>
      </c>
      <c r="D36" s="75" t="s">
        <v>48</v>
      </c>
      <c r="E36" s="75"/>
      <c r="F36" s="21">
        <v>0</v>
      </c>
      <c r="G36" s="76" t="s">
        <v>50</v>
      </c>
      <c r="H36" s="77"/>
      <c r="I36" s="42">
        <v>0</v>
      </c>
    </row>
    <row r="37" spans="1:9" x14ac:dyDescent="0.25">
      <c r="A37" s="74" t="s">
        <v>8</v>
      </c>
      <c r="B37" s="75"/>
      <c r="C37" s="21">
        <v>0</v>
      </c>
      <c r="D37" s="76" t="s">
        <v>49</v>
      </c>
      <c r="E37" s="77"/>
      <c r="F37" s="21">
        <v>0</v>
      </c>
      <c r="G37" s="76" t="s">
        <v>51</v>
      </c>
      <c r="H37" s="77"/>
      <c r="I37" s="42">
        <v>0</v>
      </c>
    </row>
    <row r="38" spans="1:9" x14ac:dyDescent="0.25">
      <c r="A38" s="148" t="s">
        <v>55</v>
      </c>
      <c r="B38" s="77"/>
      <c r="C38" s="21">
        <v>0</v>
      </c>
      <c r="D38" s="76" t="s">
        <v>9</v>
      </c>
      <c r="E38" s="77"/>
      <c r="F38" s="21">
        <v>0</v>
      </c>
      <c r="G38" s="76" t="s">
        <v>6</v>
      </c>
      <c r="H38" s="77"/>
      <c r="I38" s="42">
        <v>0</v>
      </c>
    </row>
    <row r="39" spans="1:9" x14ac:dyDescent="0.25">
      <c r="A39" s="74" t="s">
        <v>4</v>
      </c>
      <c r="B39" s="75"/>
      <c r="C39" s="21">
        <v>0</v>
      </c>
      <c r="D39" s="76" t="s">
        <v>28</v>
      </c>
      <c r="E39" s="77"/>
      <c r="F39" s="21">
        <v>0</v>
      </c>
      <c r="G39" s="76" t="s">
        <v>52</v>
      </c>
      <c r="H39" s="77"/>
      <c r="I39" s="42">
        <v>0</v>
      </c>
    </row>
    <row r="40" spans="1:9" x14ac:dyDescent="0.25">
      <c r="A40" s="148" t="s">
        <v>11</v>
      </c>
      <c r="B40" s="77"/>
      <c r="C40" s="21">
        <v>0</v>
      </c>
      <c r="D40" s="76" t="s">
        <v>46</v>
      </c>
      <c r="E40" s="77"/>
      <c r="F40" s="21">
        <v>0</v>
      </c>
      <c r="G40" s="76" t="s">
        <v>19</v>
      </c>
      <c r="H40" s="77"/>
      <c r="I40" s="42">
        <v>0</v>
      </c>
    </row>
    <row r="41" spans="1:9" x14ac:dyDescent="0.25">
      <c r="A41" s="148" t="s">
        <v>16</v>
      </c>
      <c r="B41" s="77"/>
      <c r="C41" s="21">
        <v>0</v>
      </c>
      <c r="D41" s="76" t="s">
        <v>18</v>
      </c>
      <c r="E41" s="77"/>
      <c r="F41" s="21">
        <v>0</v>
      </c>
      <c r="G41" s="76" t="s">
        <v>29</v>
      </c>
      <c r="H41" s="77"/>
      <c r="I41" s="42">
        <v>0</v>
      </c>
    </row>
    <row r="42" spans="1:9" x14ac:dyDescent="0.25">
      <c r="A42" s="74" t="s">
        <v>10</v>
      </c>
      <c r="B42" s="75"/>
      <c r="C42" s="21">
        <v>0</v>
      </c>
      <c r="D42" s="75" t="s">
        <v>13</v>
      </c>
      <c r="E42" s="75"/>
      <c r="F42" s="21">
        <v>0</v>
      </c>
      <c r="G42" s="76" t="s">
        <v>5</v>
      </c>
      <c r="H42" s="77"/>
      <c r="I42" s="42">
        <v>0</v>
      </c>
    </row>
    <row r="43" spans="1:9" ht="15.75" thickBot="1" x14ac:dyDescent="0.3">
      <c r="A43" s="149" t="s">
        <v>12</v>
      </c>
      <c r="B43" s="150"/>
      <c r="C43" s="45">
        <v>0</v>
      </c>
      <c r="D43" s="150" t="s">
        <v>14</v>
      </c>
      <c r="E43" s="150"/>
      <c r="F43" s="45">
        <v>0</v>
      </c>
      <c r="G43" s="151" t="s">
        <v>17</v>
      </c>
      <c r="H43" s="152"/>
      <c r="I43" s="46">
        <v>0</v>
      </c>
    </row>
    <row r="44" spans="1:9" ht="15.75" thickBot="1" x14ac:dyDescent="0.3">
      <c r="A44" s="57" t="s">
        <v>57</v>
      </c>
      <c r="B44" s="58"/>
      <c r="C44" s="58"/>
      <c r="D44" s="58"/>
      <c r="E44" s="58"/>
      <c r="F44" s="58"/>
      <c r="G44" s="58"/>
      <c r="H44" s="58"/>
      <c r="I44" s="59"/>
    </row>
    <row r="45" spans="1:9" x14ac:dyDescent="0.25">
      <c r="A45" s="60" t="s">
        <v>58</v>
      </c>
      <c r="B45" s="61"/>
      <c r="C45" s="40">
        <v>0</v>
      </c>
      <c r="D45" s="61" t="s">
        <v>62</v>
      </c>
      <c r="E45" s="61"/>
      <c r="F45" s="40">
        <v>0</v>
      </c>
      <c r="G45" s="78"/>
      <c r="H45" s="79"/>
      <c r="I45" s="41"/>
    </row>
    <row r="46" spans="1:9" x14ac:dyDescent="0.25">
      <c r="A46" s="74" t="s">
        <v>59</v>
      </c>
      <c r="B46" s="75"/>
      <c r="C46" s="21">
        <v>0</v>
      </c>
      <c r="D46" s="75" t="s">
        <v>63</v>
      </c>
      <c r="E46" s="75"/>
      <c r="F46" s="21">
        <v>0</v>
      </c>
      <c r="G46" s="76"/>
      <c r="H46" s="77"/>
      <c r="I46" s="42"/>
    </row>
    <row r="47" spans="1:9" x14ac:dyDescent="0.25">
      <c r="A47" s="74" t="s">
        <v>60</v>
      </c>
      <c r="B47" s="75"/>
      <c r="C47" s="21">
        <v>0</v>
      </c>
      <c r="D47" s="75" t="s">
        <v>65</v>
      </c>
      <c r="E47" s="75"/>
      <c r="F47" s="21">
        <v>0</v>
      </c>
      <c r="G47" s="76"/>
      <c r="H47" s="77"/>
      <c r="I47" s="42"/>
    </row>
    <row r="48" spans="1:9" ht="15.75" thickBot="1" x14ac:dyDescent="0.3">
      <c r="A48" s="53" t="s">
        <v>61</v>
      </c>
      <c r="B48" s="54"/>
      <c r="C48" s="43">
        <v>0</v>
      </c>
      <c r="D48" s="54" t="s">
        <v>64</v>
      </c>
      <c r="E48" s="54"/>
      <c r="F48" s="43">
        <v>0</v>
      </c>
      <c r="G48" s="55"/>
      <c r="H48" s="56"/>
      <c r="I48" s="44"/>
    </row>
    <row r="49" spans="1:9" ht="15.75" thickBot="1" x14ac:dyDescent="0.3">
      <c r="A49" s="49"/>
      <c r="B49" s="50"/>
      <c r="C49" s="47"/>
      <c r="D49" s="47"/>
      <c r="E49" s="47"/>
      <c r="F49" s="47"/>
      <c r="G49" s="47"/>
      <c r="H49" s="47"/>
      <c r="I49" s="48"/>
    </row>
    <row r="50" spans="1:9" x14ac:dyDescent="0.25">
      <c r="A50" s="130" t="s">
        <v>25</v>
      </c>
      <c r="B50" s="133" t="str">
        <f>IF(H2="","",H2)</f>
        <v/>
      </c>
      <c r="C50" s="136" t="s">
        <v>32</v>
      </c>
      <c r="D50" s="137"/>
      <c r="E50" s="137"/>
      <c r="F50" s="138"/>
      <c r="G50" s="145" t="s">
        <v>20</v>
      </c>
      <c r="H50" s="137"/>
      <c r="I50" s="138"/>
    </row>
    <row r="51" spans="1:9" x14ac:dyDescent="0.25">
      <c r="A51" s="131"/>
      <c r="B51" s="134"/>
      <c r="C51" s="139"/>
      <c r="D51" s="140"/>
      <c r="E51" s="140"/>
      <c r="F51" s="141"/>
      <c r="G51" s="146"/>
      <c r="H51" s="140"/>
      <c r="I51" s="141"/>
    </row>
    <row r="52" spans="1:9" ht="15.75" thickBot="1" x14ac:dyDescent="0.3">
      <c r="A52" s="132"/>
      <c r="B52" s="135"/>
      <c r="C52" s="142"/>
      <c r="D52" s="143"/>
      <c r="E52" s="143"/>
      <c r="F52" s="144"/>
      <c r="G52" s="147"/>
      <c r="H52" s="143"/>
      <c r="I52" s="144"/>
    </row>
  </sheetData>
  <mergeCells count="80">
    <mergeCell ref="A17:I17"/>
    <mergeCell ref="A18:I18"/>
    <mergeCell ref="A19:I19"/>
    <mergeCell ref="A5:F6"/>
    <mergeCell ref="G5:I6"/>
    <mergeCell ref="A7:F8"/>
    <mergeCell ref="D9:E9"/>
    <mergeCell ref="D40:E40"/>
    <mergeCell ref="A37:B37"/>
    <mergeCell ref="G40:H40"/>
    <mergeCell ref="G39:H39"/>
    <mergeCell ref="G41:H41"/>
    <mergeCell ref="G38:H38"/>
    <mergeCell ref="A39:B39"/>
    <mergeCell ref="D39:E39"/>
    <mergeCell ref="A40:B40"/>
    <mergeCell ref="G37:H37"/>
    <mergeCell ref="A38:B38"/>
    <mergeCell ref="D37:E37"/>
    <mergeCell ref="A50:A52"/>
    <mergeCell ref="B50:B52"/>
    <mergeCell ref="C50:F52"/>
    <mergeCell ref="G50:I52"/>
    <mergeCell ref="A41:B41"/>
    <mergeCell ref="A42:B42"/>
    <mergeCell ref="A43:B43"/>
    <mergeCell ref="D43:E43"/>
    <mergeCell ref="G43:H43"/>
    <mergeCell ref="D41:E41"/>
    <mergeCell ref="G42:H42"/>
    <mergeCell ref="D42:E42"/>
    <mergeCell ref="E32:F32"/>
    <mergeCell ref="D38:E38"/>
    <mergeCell ref="D35:E35"/>
    <mergeCell ref="D36:E36"/>
    <mergeCell ref="A35:B35"/>
    <mergeCell ref="C32:D32"/>
    <mergeCell ref="A34:I34"/>
    <mergeCell ref="G35:H35"/>
    <mergeCell ref="G36:H36"/>
    <mergeCell ref="A36:B36"/>
    <mergeCell ref="A33:I33"/>
    <mergeCell ref="H1:I1"/>
    <mergeCell ref="A4:I4"/>
    <mergeCell ref="B9:C9"/>
    <mergeCell ref="G7:I8"/>
    <mergeCell ref="H2:I2"/>
    <mergeCell ref="G9:H9"/>
    <mergeCell ref="C1:F3"/>
    <mergeCell ref="A1:B3"/>
    <mergeCell ref="H3:I3"/>
    <mergeCell ref="G10:H10"/>
    <mergeCell ref="A22:I22"/>
    <mergeCell ref="A32:B32"/>
    <mergeCell ref="A13:I13"/>
    <mergeCell ref="D10:F10"/>
    <mergeCell ref="A23:I23"/>
    <mergeCell ref="A24:I24"/>
    <mergeCell ref="A31:G31"/>
    <mergeCell ref="A25:I25"/>
    <mergeCell ref="A26:I30"/>
    <mergeCell ref="H31:I31"/>
    <mergeCell ref="A14:I14"/>
    <mergeCell ref="A21:I21"/>
    <mergeCell ref="A15:I15"/>
    <mergeCell ref="A16:I16"/>
    <mergeCell ref="A20:I20"/>
    <mergeCell ref="A48:B48"/>
    <mergeCell ref="D48:E48"/>
    <mergeCell ref="G48:H48"/>
    <mergeCell ref="A44:I44"/>
    <mergeCell ref="A45:B45"/>
    <mergeCell ref="A47:B47"/>
    <mergeCell ref="D47:E47"/>
    <mergeCell ref="G47:H47"/>
    <mergeCell ref="D45:E45"/>
    <mergeCell ref="G45:H45"/>
    <mergeCell ref="A46:B46"/>
    <mergeCell ref="D46:E46"/>
    <mergeCell ref="G46:H4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view="pageBreakPreview" zoomScale="70" zoomScaleNormal="115" zoomScaleSheetLayoutView="70" workbookViewId="0">
      <selection activeCell="C12" sqref="C12:E1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'1º dia de Obra'!H1:I1+1</f>
        <v>2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'1º dia de Obra'!H2:I2+1</f>
        <v>1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e">
        <f>'1º dia de Obra'!A5:F6</f>
        <v>#VALUE!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02" t="e">
        <f>'1º dia de Obra'!A7:F8</f>
        <v>#VALUE!</v>
      </c>
      <c r="B6" s="203"/>
      <c r="C6" s="203"/>
      <c r="D6" s="203"/>
      <c r="E6" s="203"/>
      <c r="F6" s="204"/>
      <c r="G6" s="208" t="e">
        <f>'1º dia de Obra'!G7:I8</f>
        <v>#VALUE!</v>
      </c>
      <c r="H6" s="209"/>
      <c r="I6" s="210"/>
    </row>
    <row r="7" spans="1:9" x14ac:dyDescent="0.25">
      <c r="A7" s="205"/>
      <c r="B7" s="206"/>
      <c r="C7" s="206"/>
      <c r="D7" s="206"/>
      <c r="E7" s="206"/>
      <c r="F7" s="207"/>
      <c r="G7" s="211"/>
      <c r="H7" s="212"/>
      <c r="I7" s="213"/>
    </row>
    <row r="8" spans="1:9" x14ac:dyDescent="0.25">
      <c r="A8" s="2" t="s">
        <v>26</v>
      </c>
      <c r="B8" s="214" t="str">
        <f>'1º dia de Obra'!B9:C9</f>
        <v>__/__/____</v>
      </c>
      <c r="C8" s="215"/>
      <c r="D8" s="216" t="s">
        <v>23</v>
      </c>
      <c r="E8" s="217"/>
      <c r="F8" s="26" t="str">
        <f>'1º dia de Obra'!F9</f>
        <v>__/__/____</v>
      </c>
      <c r="G8" s="28" t="s">
        <v>56</v>
      </c>
      <c r="H8" s="220">
        <f>'1º dia de Obra'!H9:I9</f>
        <v>0</v>
      </c>
      <c r="I8" s="221"/>
    </row>
    <row r="9" spans="1:9" x14ac:dyDescent="0.25">
      <c r="A9" s="2" t="s">
        <v>22</v>
      </c>
      <c r="B9" s="3" t="str">
        <f>'1º dia de Obra'!B10</f>
        <v>__</v>
      </c>
      <c r="C9" s="4" t="s">
        <v>21</v>
      </c>
      <c r="D9" s="222"/>
      <c r="E9" s="220"/>
      <c r="F9" s="221"/>
      <c r="G9" s="27" t="s">
        <v>24</v>
      </c>
      <c r="H9" s="218" t="e">
        <f>B8-H2</f>
        <v>#VALUE!</v>
      </c>
      <c r="I9" s="219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domingo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0"/>
      <c r="B19" s="81"/>
      <c r="C19" s="81"/>
      <c r="D19" s="81"/>
      <c r="E19" s="81"/>
      <c r="F19" s="81"/>
      <c r="G19" s="81"/>
      <c r="H19" s="81"/>
      <c r="I19" s="191"/>
    </row>
    <row r="20" spans="1:9" x14ac:dyDescent="0.25">
      <c r="A20" s="192"/>
      <c r="B20" s="65"/>
      <c r="C20" s="65"/>
      <c r="D20" s="65"/>
      <c r="E20" s="65"/>
      <c r="F20" s="65"/>
      <c r="G20" s="65"/>
      <c r="H20" s="65"/>
      <c r="I20" s="193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1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A4:F5"/>
    <mergeCell ref="G4:I5"/>
    <mergeCell ref="A1:B2"/>
    <mergeCell ref="C1:F2"/>
    <mergeCell ref="H1:I1"/>
    <mergeCell ref="H2:I2"/>
    <mergeCell ref="A3:I3"/>
    <mergeCell ref="C12:E12"/>
    <mergeCell ref="A6:F7"/>
    <mergeCell ref="G6:I7"/>
    <mergeCell ref="B8:C8"/>
    <mergeCell ref="D8:E8"/>
    <mergeCell ref="H9:I9"/>
    <mergeCell ref="H8:I8"/>
    <mergeCell ref="D9:F9"/>
    <mergeCell ref="A19:I19"/>
    <mergeCell ref="A20:I20"/>
    <mergeCell ref="A21:I21"/>
    <mergeCell ref="A13:I13"/>
    <mergeCell ref="A14:I14"/>
    <mergeCell ref="A15:I15"/>
    <mergeCell ref="A16:I16"/>
    <mergeCell ref="A17:I17"/>
    <mergeCell ref="A18:I18"/>
    <mergeCell ref="A33:B33"/>
    <mergeCell ref="D33:E33"/>
    <mergeCell ref="G33:H33"/>
    <mergeCell ref="A23:I26"/>
    <mergeCell ref="A28:G28"/>
    <mergeCell ref="H28:I28"/>
    <mergeCell ref="A29:B29"/>
    <mergeCell ref="A32:B32"/>
    <mergeCell ref="D32:E32"/>
    <mergeCell ref="G32:H32"/>
    <mergeCell ref="A47:A49"/>
    <mergeCell ref="B47:B49"/>
    <mergeCell ref="C47:F49"/>
    <mergeCell ref="G47:I49"/>
    <mergeCell ref="D39:E39"/>
    <mergeCell ref="G39:H39"/>
    <mergeCell ref="A40:B40"/>
    <mergeCell ref="D40:E40"/>
    <mergeCell ref="G40:H40"/>
    <mergeCell ref="A43:B43"/>
    <mergeCell ref="C29:D29"/>
    <mergeCell ref="E29:F29"/>
    <mergeCell ref="A31:I31"/>
    <mergeCell ref="A41:I41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4:B34"/>
    <mergeCell ref="D34:E34"/>
    <mergeCell ref="G34:H34"/>
    <mergeCell ref="A42:B42"/>
    <mergeCell ref="D42:E42"/>
    <mergeCell ref="A44:B44"/>
    <mergeCell ref="G42:H42"/>
    <mergeCell ref="A39:B39"/>
    <mergeCell ref="A45:B45"/>
    <mergeCell ref="D45:E45"/>
    <mergeCell ref="G45:H45"/>
    <mergeCell ref="D44:E44"/>
    <mergeCell ref="G44:H44"/>
    <mergeCell ref="D43:E43"/>
    <mergeCell ref="G43:H4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view="pageBreakPreview" zoomScale="70" zoomScaleNormal="115" zoomScaleSheetLayoutView="70" workbookViewId="0">
      <selection activeCell="A3" sqref="A3:IV3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'2º dia de Obra'!H1:I1+1</f>
        <v>3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'2º dia de Obra'!H2:I2+1</f>
        <v>2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-2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segunda-feira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0"/>
      <c r="B19" s="81"/>
      <c r="C19" s="81"/>
      <c r="D19" s="81"/>
      <c r="E19" s="81"/>
      <c r="F19" s="81"/>
      <c r="G19" s="81"/>
      <c r="H19" s="81"/>
      <c r="I19" s="191"/>
    </row>
    <row r="20" spans="1:9" x14ac:dyDescent="0.25">
      <c r="A20" s="192"/>
      <c r="B20" s="65"/>
      <c r="C20" s="65"/>
      <c r="D20" s="65"/>
      <c r="E20" s="65"/>
      <c r="F20" s="65"/>
      <c r="G20" s="65"/>
      <c r="H20" s="65"/>
      <c r="I20" s="193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2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A4:F5"/>
    <mergeCell ref="G4:I5"/>
    <mergeCell ref="A1:B2"/>
    <mergeCell ref="C1:F2"/>
    <mergeCell ref="H1:I1"/>
    <mergeCell ref="H2:I2"/>
    <mergeCell ref="A3:I3"/>
    <mergeCell ref="C12:E12"/>
    <mergeCell ref="A6:F7"/>
    <mergeCell ref="G6:I7"/>
    <mergeCell ref="B8:C8"/>
    <mergeCell ref="D8:E8"/>
    <mergeCell ref="H9:I9"/>
    <mergeCell ref="A19:I19"/>
    <mergeCell ref="A20:I20"/>
    <mergeCell ref="A21:I21"/>
    <mergeCell ref="A13:I13"/>
    <mergeCell ref="A14:I14"/>
    <mergeCell ref="A15:I15"/>
    <mergeCell ref="A18:I18"/>
    <mergeCell ref="A17:I17"/>
    <mergeCell ref="A16:I16"/>
    <mergeCell ref="A32:B32"/>
    <mergeCell ref="A28:G28"/>
    <mergeCell ref="H28:I28"/>
    <mergeCell ref="A29:B29"/>
    <mergeCell ref="C29:D29"/>
    <mergeCell ref="E29:F29"/>
    <mergeCell ref="A31:I31"/>
    <mergeCell ref="D32:E32"/>
    <mergeCell ref="G32:H32"/>
    <mergeCell ref="A36:B36"/>
    <mergeCell ref="D36:E36"/>
    <mergeCell ref="G36:H36"/>
    <mergeCell ref="A37:B37"/>
    <mergeCell ref="D37:E37"/>
    <mergeCell ref="G37:H37"/>
    <mergeCell ref="A41:I41"/>
    <mergeCell ref="A38:B38"/>
    <mergeCell ref="D38:E38"/>
    <mergeCell ref="G38:H38"/>
    <mergeCell ref="A39:B39"/>
    <mergeCell ref="D39:E39"/>
    <mergeCell ref="G39:H39"/>
    <mergeCell ref="A47:A49"/>
    <mergeCell ref="B47:B49"/>
    <mergeCell ref="C47:F49"/>
    <mergeCell ref="G47:I49"/>
    <mergeCell ref="H8:I8"/>
    <mergeCell ref="D9:F9"/>
    <mergeCell ref="A23:I26"/>
    <mergeCell ref="A42:B42"/>
    <mergeCell ref="D42:E42"/>
    <mergeCell ref="G42:H42"/>
    <mergeCell ref="A43:B43"/>
    <mergeCell ref="D43:E43"/>
    <mergeCell ref="G43:H43"/>
    <mergeCell ref="A40:B40"/>
    <mergeCell ref="D40:E40"/>
    <mergeCell ref="G40:H40"/>
    <mergeCell ref="A33:B33"/>
    <mergeCell ref="D33:E33"/>
    <mergeCell ref="G33:H33"/>
    <mergeCell ref="A35:B35"/>
    <mergeCell ref="D35:E35"/>
    <mergeCell ref="G35:H35"/>
    <mergeCell ref="A34:B34"/>
    <mergeCell ref="D34:E34"/>
    <mergeCell ref="G34:H34"/>
    <mergeCell ref="A45:B45"/>
    <mergeCell ref="D45:E45"/>
    <mergeCell ref="G45:H45"/>
    <mergeCell ref="A44:B44"/>
    <mergeCell ref="D44:E44"/>
    <mergeCell ref="G44:H4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9"/>
  <sheetViews>
    <sheetView view="pageBreakPreview" zoomScale="70" zoomScaleNormal="115" zoomScaleSheetLayoutView="70" workbookViewId="0">
      <selection activeCell="A3" sqref="A3:IV3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'3º dia do mês'!H1:I1+1</f>
        <v>4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'3º dia do mês'!H2:I2+1</f>
        <v>3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-3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terça-feira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3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A13:I13"/>
    <mergeCell ref="H9:I9"/>
    <mergeCell ref="A1:B2"/>
    <mergeCell ref="C1:F2"/>
    <mergeCell ref="H1:I1"/>
    <mergeCell ref="H2:I2"/>
    <mergeCell ref="A3:I3"/>
    <mergeCell ref="A4:F5"/>
    <mergeCell ref="G4:I5"/>
    <mergeCell ref="C12:E12"/>
    <mergeCell ref="A6:F7"/>
    <mergeCell ref="G6:I7"/>
    <mergeCell ref="B8:C8"/>
    <mergeCell ref="D8:E8"/>
    <mergeCell ref="A17:I17"/>
    <mergeCell ref="A19:I19"/>
    <mergeCell ref="A20:I20"/>
    <mergeCell ref="A21:I21"/>
    <mergeCell ref="A14:I14"/>
    <mergeCell ref="A15:I15"/>
    <mergeCell ref="A16:I16"/>
    <mergeCell ref="A34:B34"/>
    <mergeCell ref="D34:E34"/>
    <mergeCell ref="G34:H34"/>
    <mergeCell ref="A32:B32"/>
    <mergeCell ref="A23:I26"/>
    <mergeCell ref="A28:G28"/>
    <mergeCell ref="H28:I28"/>
    <mergeCell ref="A29:B29"/>
    <mergeCell ref="C29:D29"/>
    <mergeCell ref="E29:F29"/>
    <mergeCell ref="A36:B36"/>
    <mergeCell ref="D36:E36"/>
    <mergeCell ref="G36:H36"/>
    <mergeCell ref="A37:B37"/>
    <mergeCell ref="D37:E37"/>
    <mergeCell ref="G37:H37"/>
    <mergeCell ref="A47:A49"/>
    <mergeCell ref="B47:B49"/>
    <mergeCell ref="C47:F49"/>
    <mergeCell ref="G47:I49"/>
    <mergeCell ref="H8:I8"/>
    <mergeCell ref="D9:F9"/>
    <mergeCell ref="A18:I18"/>
    <mergeCell ref="A42:B42"/>
    <mergeCell ref="D42:E42"/>
    <mergeCell ref="G42:H42"/>
    <mergeCell ref="A43:B43"/>
    <mergeCell ref="D43:E43"/>
    <mergeCell ref="G43:H43"/>
    <mergeCell ref="A40:B40"/>
    <mergeCell ref="D40:E40"/>
    <mergeCell ref="G40:H40"/>
    <mergeCell ref="A31:I31"/>
    <mergeCell ref="D32:E32"/>
    <mergeCell ref="G32:H32"/>
    <mergeCell ref="A33:B33"/>
    <mergeCell ref="D33:E33"/>
    <mergeCell ref="G33:H33"/>
    <mergeCell ref="A35:B35"/>
    <mergeCell ref="D35:E35"/>
    <mergeCell ref="G35:H35"/>
    <mergeCell ref="A41:I41"/>
    <mergeCell ref="A45:B45"/>
    <mergeCell ref="D45:E45"/>
    <mergeCell ref="G45:H45"/>
    <mergeCell ref="A44:B44"/>
    <mergeCell ref="D44:E44"/>
    <mergeCell ref="G44:H44"/>
    <mergeCell ref="A38:B38"/>
    <mergeCell ref="D38:E38"/>
    <mergeCell ref="G38:H38"/>
    <mergeCell ref="A39:B39"/>
    <mergeCell ref="D39:E39"/>
    <mergeCell ref="G39:H3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'4º dia do mês'!H1:I1+1</f>
        <v>5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'4º dia do mês'!H2:I2+1</f>
        <v>4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-4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quarta-feira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4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A6:F7"/>
    <mergeCell ref="A1:B2"/>
    <mergeCell ref="C1:F2"/>
    <mergeCell ref="H1:I1"/>
    <mergeCell ref="H2:I2"/>
    <mergeCell ref="A3:I3"/>
    <mergeCell ref="A4:F5"/>
    <mergeCell ref="G4:I5"/>
    <mergeCell ref="G6:I7"/>
    <mergeCell ref="B8:C8"/>
    <mergeCell ref="D8:E8"/>
    <mergeCell ref="H9:I9"/>
    <mergeCell ref="A17:I17"/>
    <mergeCell ref="A18:I18"/>
    <mergeCell ref="H8:I8"/>
    <mergeCell ref="D9:F9"/>
    <mergeCell ref="A13:I13"/>
    <mergeCell ref="C12:E12"/>
    <mergeCell ref="A19:I19"/>
    <mergeCell ref="A20:I20"/>
    <mergeCell ref="A21:I21"/>
    <mergeCell ref="A14:I14"/>
    <mergeCell ref="A15:I15"/>
    <mergeCell ref="A16:I16"/>
    <mergeCell ref="A28:G28"/>
    <mergeCell ref="H28:I28"/>
    <mergeCell ref="A29:B29"/>
    <mergeCell ref="C29:D29"/>
    <mergeCell ref="A32:B32"/>
    <mergeCell ref="D32:E32"/>
    <mergeCell ref="G32:H32"/>
    <mergeCell ref="D36:E36"/>
    <mergeCell ref="G36:H36"/>
    <mergeCell ref="A34:B34"/>
    <mergeCell ref="D34:E34"/>
    <mergeCell ref="G34:H34"/>
    <mergeCell ref="A23:I26"/>
    <mergeCell ref="A42:B42"/>
    <mergeCell ref="D42:E42"/>
    <mergeCell ref="G42:H42"/>
    <mergeCell ref="A41:I41"/>
    <mergeCell ref="A39:B39"/>
    <mergeCell ref="D39:E39"/>
    <mergeCell ref="G39:H39"/>
    <mergeCell ref="E29:F29"/>
    <mergeCell ref="A31:I31"/>
    <mergeCell ref="D40:E40"/>
    <mergeCell ref="G40:H40"/>
    <mergeCell ref="A37:B37"/>
    <mergeCell ref="D37:E37"/>
    <mergeCell ref="G37:H37"/>
    <mergeCell ref="A38:B38"/>
    <mergeCell ref="A47:A49"/>
    <mergeCell ref="B47:B49"/>
    <mergeCell ref="C47:F49"/>
    <mergeCell ref="G47:I49"/>
    <mergeCell ref="A45:B45"/>
    <mergeCell ref="D45:E45"/>
    <mergeCell ref="G45:H45"/>
    <mergeCell ref="A33:B33"/>
    <mergeCell ref="D33:E33"/>
    <mergeCell ref="G33:H33"/>
    <mergeCell ref="A44:B44"/>
    <mergeCell ref="D44:E44"/>
    <mergeCell ref="G44:H44"/>
    <mergeCell ref="A43:B43"/>
    <mergeCell ref="D43:E43"/>
    <mergeCell ref="G43:H43"/>
    <mergeCell ref="A40:B40"/>
    <mergeCell ref="D38:E38"/>
    <mergeCell ref="G38:H38"/>
    <mergeCell ref="A35:B35"/>
    <mergeCell ref="D35:E35"/>
    <mergeCell ref="G35:H35"/>
    <mergeCell ref="A36:B3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'5º dia do mês'!H1:I1+1</f>
        <v>6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'5º dia do mês'!H2:I2+1</f>
        <v>5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-5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quinta-feira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5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A28:G28"/>
    <mergeCell ref="H28:I28"/>
    <mergeCell ref="A1:B2"/>
    <mergeCell ref="C1:F2"/>
    <mergeCell ref="H1:I1"/>
    <mergeCell ref="H2:I2"/>
    <mergeCell ref="C12:E12"/>
    <mergeCell ref="A3:I3"/>
    <mergeCell ref="A17:I17"/>
    <mergeCell ref="A4:F5"/>
    <mergeCell ref="A6:F7"/>
    <mergeCell ref="G6:I7"/>
    <mergeCell ref="B8:C8"/>
    <mergeCell ref="D8:E8"/>
    <mergeCell ref="A19:I19"/>
    <mergeCell ref="A21:I21"/>
    <mergeCell ref="A47:A49"/>
    <mergeCell ref="B47:B49"/>
    <mergeCell ref="C47:F49"/>
    <mergeCell ref="G47:I49"/>
    <mergeCell ref="A29:B29"/>
    <mergeCell ref="A42:B42"/>
    <mergeCell ref="D42:E42"/>
    <mergeCell ref="G42:H42"/>
    <mergeCell ref="A39:B39"/>
    <mergeCell ref="D39:E39"/>
    <mergeCell ref="C29:D29"/>
    <mergeCell ref="E29:F29"/>
    <mergeCell ref="D40:E40"/>
    <mergeCell ref="G40:H40"/>
    <mergeCell ref="A37:B37"/>
    <mergeCell ref="D37:E37"/>
    <mergeCell ref="G4:I5"/>
    <mergeCell ref="H8:I8"/>
    <mergeCell ref="D9:F9"/>
    <mergeCell ref="A23:I26"/>
    <mergeCell ref="A13:I13"/>
    <mergeCell ref="A14:I14"/>
    <mergeCell ref="A15:I15"/>
    <mergeCell ref="A16:I16"/>
    <mergeCell ref="A20:I20"/>
    <mergeCell ref="H9:I9"/>
    <mergeCell ref="A18:I18"/>
    <mergeCell ref="A45:B45"/>
    <mergeCell ref="D45:E45"/>
    <mergeCell ref="G45:H45"/>
    <mergeCell ref="A34:B34"/>
    <mergeCell ref="D34:E34"/>
    <mergeCell ref="G34:H34"/>
    <mergeCell ref="A43:B43"/>
    <mergeCell ref="D43:E43"/>
    <mergeCell ref="G43:H43"/>
    <mergeCell ref="G39:H39"/>
    <mergeCell ref="G37:H37"/>
    <mergeCell ref="A38:B38"/>
    <mergeCell ref="D38:E38"/>
    <mergeCell ref="G38:H38"/>
    <mergeCell ref="D35:E35"/>
    <mergeCell ref="G35:H35"/>
    <mergeCell ref="A41:I41"/>
    <mergeCell ref="A44:B44"/>
    <mergeCell ref="D44:E44"/>
    <mergeCell ref="G44:H44"/>
    <mergeCell ref="A31:I31"/>
    <mergeCell ref="A32:B32"/>
    <mergeCell ref="D32:E32"/>
    <mergeCell ref="G32:H32"/>
    <mergeCell ref="A40:B40"/>
    <mergeCell ref="A35:B35"/>
    <mergeCell ref="A36:B36"/>
    <mergeCell ref="D36:E36"/>
    <mergeCell ref="G36:H36"/>
    <mergeCell ref="A33:B33"/>
    <mergeCell ref="D33:E33"/>
    <mergeCell ref="G33:H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'6º dia do mês'!H1:I1+1</f>
        <v>7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'6º dia do mês'!H2:I2+1</f>
        <v>6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-6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sexta-feira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6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1:B2"/>
    <mergeCell ref="C1:F2"/>
    <mergeCell ref="H1:I1"/>
    <mergeCell ref="H2:I2"/>
    <mergeCell ref="A17:I17"/>
    <mergeCell ref="A16:I16"/>
    <mergeCell ref="H9:I9"/>
    <mergeCell ref="A13:I13"/>
    <mergeCell ref="A14:I14"/>
    <mergeCell ref="A21:I21"/>
    <mergeCell ref="A15:I15"/>
    <mergeCell ref="A20:I20"/>
    <mergeCell ref="A19:I19"/>
    <mergeCell ref="C12:E12"/>
    <mergeCell ref="A18:I18"/>
    <mergeCell ref="A32:B32"/>
    <mergeCell ref="A31:I31"/>
    <mergeCell ref="D32:E32"/>
    <mergeCell ref="G34:H34"/>
    <mergeCell ref="G32:H32"/>
    <mergeCell ref="A33:B33"/>
    <mergeCell ref="D33:E33"/>
    <mergeCell ref="D37:E37"/>
    <mergeCell ref="G37:H37"/>
    <mergeCell ref="A35:B35"/>
    <mergeCell ref="D35:E35"/>
    <mergeCell ref="G35:H35"/>
    <mergeCell ref="A47:A49"/>
    <mergeCell ref="B47:B49"/>
    <mergeCell ref="C47:F49"/>
    <mergeCell ref="G47:I49"/>
    <mergeCell ref="A45:B45"/>
    <mergeCell ref="D45:E45"/>
    <mergeCell ref="G45:H45"/>
    <mergeCell ref="A23:I26"/>
    <mergeCell ref="A28:G28"/>
    <mergeCell ref="A41:I41"/>
    <mergeCell ref="H28:I28"/>
    <mergeCell ref="A44:B44"/>
    <mergeCell ref="D44:E44"/>
    <mergeCell ref="G44:H44"/>
    <mergeCell ref="A29:B29"/>
    <mergeCell ref="C29:D29"/>
    <mergeCell ref="E29:F29"/>
    <mergeCell ref="G42:H42"/>
    <mergeCell ref="A43:B43"/>
    <mergeCell ref="D43:E43"/>
    <mergeCell ref="G43:H43"/>
    <mergeCell ref="A40:B40"/>
    <mergeCell ref="D40:E40"/>
    <mergeCell ref="A3:I3"/>
    <mergeCell ref="A4:F5"/>
    <mergeCell ref="G4:I5"/>
    <mergeCell ref="H8:I8"/>
    <mergeCell ref="D9:F9"/>
    <mergeCell ref="A6:F7"/>
    <mergeCell ref="G6:I7"/>
    <mergeCell ref="B8:C8"/>
    <mergeCell ref="D8:E8"/>
    <mergeCell ref="G33:H33"/>
    <mergeCell ref="A34:B34"/>
    <mergeCell ref="D34:E34"/>
    <mergeCell ref="A42:B42"/>
    <mergeCell ref="D42:E42"/>
    <mergeCell ref="G40:H40"/>
    <mergeCell ref="A38:B38"/>
    <mergeCell ref="D38:E38"/>
    <mergeCell ref="G38:H38"/>
    <mergeCell ref="A39:B39"/>
    <mergeCell ref="D39:E39"/>
    <mergeCell ref="G39:H39"/>
    <mergeCell ref="A36:B36"/>
    <mergeCell ref="D36:E36"/>
    <mergeCell ref="G36:H36"/>
    <mergeCell ref="A37:B3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'7º dia do mês'!H1:I1+1</f>
        <v>8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'7º dia do mês'!H2:I2+1</f>
        <v>7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-7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sábado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7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6:F7"/>
    <mergeCell ref="G6:I7"/>
    <mergeCell ref="B8:C8"/>
    <mergeCell ref="D8:E8"/>
    <mergeCell ref="A1:B2"/>
    <mergeCell ref="C1:F2"/>
    <mergeCell ref="H1:I1"/>
    <mergeCell ref="H2:I2"/>
    <mergeCell ref="A3:I3"/>
    <mergeCell ref="A31:I31"/>
    <mergeCell ref="A32:B32"/>
    <mergeCell ref="A4:F5"/>
    <mergeCell ref="G4:I5"/>
    <mergeCell ref="A13:I13"/>
    <mergeCell ref="A14:I14"/>
    <mergeCell ref="A15:I15"/>
    <mergeCell ref="D32:E32"/>
    <mergeCell ref="G32:H32"/>
    <mergeCell ref="A19:I19"/>
    <mergeCell ref="A17:I17"/>
    <mergeCell ref="A18:I18"/>
    <mergeCell ref="A21:I21"/>
    <mergeCell ref="H9:I9"/>
    <mergeCell ref="A16:I16"/>
    <mergeCell ref="C12:E12"/>
    <mergeCell ref="A20:I20"/>
    <mergeCell ref="A28:G28"/>
    <mergeCell ref="H28:I28"/>
    <mergeCell ref="A29:B29"/>
    <mergeCell ref="C29:D29"/>
    <mergeCell ref="E29:F29"/>
    <mergeCell ref="A38:B38"/>
    <mergeCell ref="D38:E38"/>
    <mergeCell ref="G38:H38"/>
    <mergeCell ref="A39:B39"/>
    <mergeCell ref="D39:E39"/>
    <mergeCell ref="G39:H39"/>
    <mergeCell ref="A43:B43"/>
    <mergeCell ref="D43:E43"/>
    <mergeCell ref="G43:H43"/>
    <mergeCell ref="A40:B40"/>
    <mergeCell ref="D40:E40"/>
    <mergeCell ref="G40:H40"/>
    <mergeCell ref="A41:I41"/>
    <mergeCell ref="A47:A49"/>
    <mergeCell ref="B47:B49"/>
    <mergeCell ref="C47:F49"/>
    <mergeCell ref="G47:I49"/>
    <mergeCell ref="H8:I8"/>
    <mergeCell ref="D9:F9"/>
    <mergeCell ref="A23:I26"/>
    <mergeCell ref="A44:B44"/>
    <mergeCell ref="D44:E44"/>
    <mergeCell ref="G44:H44"/>
    <mergeCell ref="A45:B45"/>
    <mergeCell ref="D45:E45"/>
    <mergeCell ref="G45:H45"/>
    <mergeCell ref="A42:B42"/>
    <mergeCell ref="D42:E42"/>
    <mergeCell ref="G42:H42"/>
    <mergeCell ref="A37:B37"/>
    <mergeCell ref="D37:E37"/>
    <mergeCell ref="G37:H37"/>
    <mergeCell ref="A33:B33"/>
    <mergeCell ref="D33:E33"/>
    <mergeCell ref="G33:H33"/>
    <mergeCell ref="G35:H35"/>
    <mergeCell ref="A36:B36"/>
    <mergeCell ref="D36:E36"/>
    <mergeCell ref="G36:H36"/>
    <mergeCell ref="A35:B35"/>
    <mergeCell ref="D35:E35"/>
    <mergeCell ref="A34:B34"/>
    <mergeCell ref="D34:E34"/>
    <mergeCell ref="G34:H3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'8º dia do mês'!H1:I1+1</f>
        <v>9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'8º dia do mês'!H2:I2+1</f>
        <v>8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-8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domingo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8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4:B44"/>
    <mergeCell ref="D44:E44"/>
    <mergeCell ref="G44:H44"/>
    <mergeCell ref="A40:B40"/>
    <mergeCell ref="D40:E40"/>
    <mergeCell ref="G40:H40"/>
    <mergeCell ref="A45:B45"/>
    <mergeCell ref="D45:E45"/>
    <mergeCell ref="G45:H45"/>
    <mergeCell ref="A42:B42"/>
    <mergeCell ref="D42:E42"/>
    <mergeCell ref="G42:H42"/>
    <mergeCell ref="A43:B43"/>
    <mergeCell ref="D43:E43"/>
    <mergeCell ref="G43:H43"/>
    <mergeCell ref="D35:E35"/>
    <mergeCell ref="G35:H35"/>
    <mergeCell ref="D36:E36"/>
    <mergeCell ref="G36:H36"/>
    <mergeCell ref="A39:B39"/>
    <mergeCell ref="D39:E39"/>
    <mergeCell ref="G39:H39"/>
    <mergeCell ref="A28:G28"/>
    <mergeCell ref="H28:I28"/>
    <mergeCell ref="A29:B29"/>
    <mergeCell ref="C29:D29"/>
    <mergeCell ref="G34:H34"/>
    <mergeCell ref="A1:B2"/>
    <mergeCell ref="C1:F2"/>
    <mergeCell ref="H1:I1"/>
    <mergeCell ref="H2:I2"/>
    <mergeCell ref="C12:E12"/>
    <mergeCell ref="A6:F7"/>
    <mergeCell ref="G6:I7"/>
    <mergeCell ref="B8:C8"/>
    <mergeCell ref="D8:E8"/>
    <mergeCell ref="A23:I26"/>
    <mergeCell ref="A17:I17"/>
    <mergeCell ref="H9:I9"/>
    <mergeCell ref="A13:I13"/>
    <mergeCell ref="A14:I14"/>
    <mergeCell ref="A16:I16"/>
    <mergeCell ref="A15:I15"/>
    <mergeCell ref="A18:I18"/>
    <mergeCell ref="A19:I19"/>
    <mergeCell ref="A20:I20"/>
    <mergeCell ref="A21:I21"/>
    <mergeCell ref="A3:I3"/>
    <mergeCell ref="A4:F5"/>
    <mergeCell ref="G4:I5"/>
    <mergeCell ref="H8:I8"/>
    <mergeCell ref="D9:F9"/>
    <mergeCell ref="A41:I41"/>
    <mergeCell ref="D32:E32"/>
    <mergeCell ref="G32:H32"/>
    <mergeCell ref="D33:E33"/>
    <mergeCell ref="G33:H33"/>
    <mergeCell ref="A34:B34"/>
    <mergeCell ref="D34:E34"/>
    <mergeCell ref="A37:B37"/>
    <mergeCell ref="D37:E37"/>
    <mergeCell ref="G37:H37"/>
    <mergeCell ref="A33:B33"/>
    <mergeCell ref="A36:B36"/>
    <mergeCell ref="A38:B38"/>
    <mergeCell ref="D38:E38"/>
    <mergeCell ref="G38:H38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9"/>
  <sheetViews>
    <sheetView view="pageBreakPreview" zoomScale="70" zoomScaleNormal="115" zoomScaleSheetLayoutView="70" workbookViewId="0">
      <selection activeCell="Z58" sqref="Z58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'9º dia do mês'!H1:I1+1</f>
        <v>10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'9º dia do mês'!H2:I2+1</f>
        <v>9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-9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segunda-feira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9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4:B44"/>
    <mergeCell ref="D44:E44"/>
    <mergeCell ref="G44:H44"/>
    <mergeCell ref="A40:B40"/>
    <mergeCell ref="D40:E40"/>
    <mergeCell ref="G40:H40"/>
    <mergeCell ref="A45:B45"/>
    <mergeCell ref="D45:E45"/>
    <mergeCell ref="G45:H45"/>
    <mergeCell ref="A42:B42"/>
    <mergeCell ref="D42:E42"/>
    <mergeCell ref="G42:H42"/>
    <mergeCell ref="A43:B43"/>
    <mergeCell ref="D43:E43"/>
    <mergeCell ref="G43:H43"/>
    <mergeCell ref="D35:E35"/>
    <mergeCell ref="G35:H35"/>
    <mergeCell ref="D36:E36"/>
    <mergeCell ref="G36:H36"/>
    <mergeCell ref="A39:B39"/>
    <mergeCell ref="D39:E39"/>
    <mergeCell ref="G39:H39"/>
    <mergeCell ref="A28:G28"/>
    <mergeCell ref="H28:I28"/>
    <mergeCell ref="A29:B29"/>
    <mergeCell ref="C29:D29"/>
    <mergeCell ref="G34:H34"/>
    <mergeCell ref="A1:B2"/>
    <mergeCell ref="C1:F2"/>
    <mergeCell ref="H1:I1"/>
    <mergeCell ref="H2:I2"/>
    <mergeCell ref="A19:I19"/>
    <mergeCell ref="A17:I17"/>
    <mergeCell ref="A18:I18"/>
    <mergeCell ref="A6:F7"/>
    <mergeCell ref="G6:I7"/>
    <mergeCell ref="B8:C8"/>
    <mergeCell ref="C12:E12"/>
    <mergeCell ref="A13:I13"/>
    <mergeCell ref="A14:I14"/>
    <mergeCell ref="A15:I15"/>
    <mergeCell ref="A16:I16"/>
    <mergeCell ref="A23:I26"/>
    <mergeCell ref="D8:E8"/>
    <mergeCell ref="H9:I9"/>
    <mergeCell ref="A20:I20"/>
    <mergeCell ref="A21:I21"/>
    <mergeCell ref="A3:I3"/>
    <mergeCell ref="A4:F5"/>
    <mergeCell ref="G4:I5"/>
    <mergeCell ref="H8:I8"/>
    <mergeCell ref="D9:F9"/>
    <mergeCell ref="A41:I41"/>
    <mergeCell ref="D32:E32"/>
    <mergeCell ref="G32:H32"/>
    <mergeCell ref="D33:E33"/>
    <mergeCell ref="G33:H33"/>
    <mergeCell ref="A34:B34"/>
    <mergeCell ref="D34:E34"/>
    <mergeCell ref="A37:B37"/>
    <mergeCell ref="D37:E37"/>
    <mergeCell ref="G37:H37"/>
    <mergeCell ref="A33:B33"/>
    <mergeCell ref="A36:B36"/>
    <mergeCell ref="A38:B38"/>
    <mergeCell ref="D38:E38"/>
    <mergeCell ref="G38:H38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'10º dia do mês'!H1:I1+1</f>
        <v>11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>
        <f>'10º dia do mês'!H2:I2+1</f>
        <v>10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>
        <f>B8-H2</f>
        <v>-10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terça-feira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>
        <f>H2</f>
        <v>10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D32:E32"/>
    <mergeCell ref="A44:B44"/>
    <mergeCell ref="D44:E44"/>
    <mergeCell ref="G44:H44"/>
    <mergeCell ref="A47:A49"/>
    <mergeCell ref="B47:B49"/>
    <mergeCell ref="C47:F49"/>
    <mergeCell ref="G47:I49"/>
    <mergeCell ref="A41:I41"/>
    <mergeCell ref="A42:B42"/>
    <mergeCell ref="A39:B39"/>
    <mergeCell ref="D39:E39"/>
    <mergeCell ref="G39:H39"/>
    <mergeCell ref="A40:B40"/>
    <mergeCell ref="D40:E40"/>
    <mergeCell ref="D42:E42"/>
    <mergeCell ref="G42:H42"/>
    <mergeCell ref="A43:B43"/>
    <mergeCell ref="D43:E43"/>
    <mergeCell ref="G43:H43"/>
    <mergeCell ref="D35:E35"/>
    <mergeCell ref="G35:H35"/>
    <mergeCell ref="A38:B38"/>
    <mergeCell ref="D38:E38"/>
    <mergeCell ref="G38:H38"/>
    <mergeCell ref="A36:B36"/>
    <mergeCell ref="D36:E36"/>
    <mergeCell ref="G36:H36"/>
    <mergeCell ref="C29:D29"/>
    <mergeCell ref="E29:F29"/>
    <mergeCell ref="A31:I31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8:G28"/>
    <mergeCell ref="H28:I28"/>
    <mergeCell ref="A29:B29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23:I26"/>
    <mergeCell ref="B8:C8"/>
    <mergeCell ref="D8:E8"/>
    <mergeCell ref="H9:I9"/>
    <mergeCell ref="C12:E12"/>
    <mergeCell ref="A45:B45"/>
    <mergeCell ref="D45:E45"/>
    <mergeCell ref="G45:H45"/>
    <mergeCell ref="G32:H32"/>
    <mergeCell ref="A33:B33"/>
    <mergeCell ref="D33:E33"/>
    <mergeCell ref="G33:H33"/>
    <mergeCell ref="A34:B34"/>
    <mergeCell ref="D34:E34"/>
    <mergeCell ref="G34:H34"/>
    <mergeCell ref="A37:B37"/>
    <mergeCell ref="D37:E37"/>
    <mergeCell ref="G37:H37"/>
    <mergeCell ref="A32:B32"/>
    <mergeCell ref="G40:H40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9"/>
  <sheetViews>
    <sheetView tabSelected="1" view="pageBreakPreview" zoomScale="85" zoomScaleNormal="115" zoomScaleSheetLayoutView="85" workbookViewId="0">
      <selection activeCell="G2" sqref="G2"/>
    </sheetView>
  </sheetViews>
  <sheetFormatPr defaultRowHeight="15" x14ac:dyDescent="0.25"/>
  <cols>
    <col min="1" max="1" width="17.42578125" bestFit="1" customWidth="1"/>
    <col min="2" max="2" width="12.28515625" customWidth="1"/>
    <col min="3" max="3" width="8.85546875" customWidth="1"/>
    <col min="4" max="4" width="14.28515625" customWidth="1"/>
    <col min="5" max="5" width="10.85546875" customWidth="1"/>
    <col min="6" max="6" width="13.28515625" customWidth="1"/>
    <col min="7" max="7" width="17.140625" customWidth="1"/>
    <col min="8" max="8" width="11.140625" customWidth="1"/>
    <col min="9" max="9" width="15" bestFit="1" customWidth="1"/>
  </cols>
  <sheetData>
    <row r="1" spans="1:9" ht="28.5" customHeight="1" x14ac:dyDescent="0.25">
      <c r="A1" s="223"/>
      <c r="B1" s="223"/>
      <c r="C1" s="224" t="s">
        <v>0</v>
      </c>
      <c r="D1" s="224"/>
      <c r="E1" s="224"/>
      <c r="F1" s="224"/>
      <c r="G1" s="15" t="s">
        <v>30</v>
      </c>
      <c r="H1" s="225">
        <v>0</v>
      </c>
      <c r="I1" s="225"/>
    </row>
    <row r="2" spans="1:9" ht="28.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s">
        <v>82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str">
        <f>TEXT(H2,"dddd")</f>
        <v>xx/xx/xxxx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ht="13.5" customHeight="1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s">
        <v>82</v>
      </c>
      <c r="C47" s="194" t="s">
        <v>83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E29:F29"/>
    <mergeCell ref="A31:I31"/>
    <mergeCell ref="D32:E32"/>
    <mergeCell ref="A43:B43"/>
    <mergeCell ref="D43:E43"/>
    <mergeCell ref="G43:H43"/>
    <mergeCell ref="A44:B44"/>
    <mergeCell ref="D44:E44"/>
    <mergeCell ref="G44:H44"/>
    <mergeCell ref="A40:B40"/>
    <mergeCell ref="D40:E40"/>
    <mergeCell ref="G40:H40"/>
    <mergeCell ref="A41:I41"/>
    <mergeCell ref="A42:B42"/>
    <mergeCell ref="D42:E42"/>
    <mergeCell ref="G42:H42"/>
    <mergeCell ref="A38:B38"/>
    <mergeCell ref="D38:E38"/>
    <mergeCell ref="G38:H38"/>
    <mergeCell ref="A39:B39"/>
    <mergeCell ref="D39:E39"/>
    <mergeCell ref="G39:H39"/>
    <mergeCell ref="A37:B37"/>
    <mergeCell ref="D37:E37"/>
    <mergeCell ref="G37:H37"/>
    <mergeCell ref="A35:B35"/>
    <mergeCell ref="D35:E35"/>
    <mergeCell ref="G35:H35"/>
    <mergeCell ref="A36:B36"/>
    <mergeCell ref="D36:E36"/>
    <mergeCell ref="G36:H36"/>
    <mergeCell ref="D34:E34"/>
    <mergeCell ref="G34:H34"/>
    <mergeCell ref="A18:I18"/>
    <mergeCell ref="A23:I26"/>
    <mergeCell ref="A32:B32"/>
    <mergeCell ref="A28:G28"/>
    <mergeCell ref="H28:I28"/>
    <mergeCell ref="A29:B29"/>
    <mergeCell ref="C29:D29"/>
    <mergeCell ref="A4:F5"/>
    <mergeCell ref="G4:I5"/>
    <mergeCell ref="C12:E12"/>
    <mergeCell ref="A13:I13"/>
    <mergeCell ref="A14:I14"/>
    <mergeCell ref="A6:F7"/>
    <mergeCell ref="G6:I7"/>
    <mergeCell ref="B8:C8"/>
    <mergeCell ref="D8:E8"/>
    <mergeCell ref="H9:I9"/>
    <mergeCell ref="A1:B2"/>
    <mergeCell ref="C1:F2"/>
    <mergeCell ref="H1:I1"/>
    <mergeCell ref="H2:I2"/>
    <mergeCell ref="A3:I3"/>
    <mergeCell ref="H8:I8"/>
    <mergeCell ref="D9:F9"/>
    <mergeCell ref="A45:B45"/>
    <mergeCell ref="D45:E45"/>
    <mergeCell ref="G45:H45"/>
    <mergeCell ref="G32:H32"/>
    <mergeCell ref="A33:B33"/>
    <mergeCell ref="D33:E33"/>
    <mergeCell ref="G33:H33"/>
    <mergeCell ref="A34:B34"/>
    <mergeCell ref="A15:I15"/>
    <mergeCell ref="A16:I16"/>
    <mergeCell ref="A17:I17"/>
    <mergeCell ref="A19:I19"/>
    <mergeCell ref="A20:I20"/>
    <mergeCell ref="A21:I2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'12º dia do mês'!H1:I1+1</f>
        <v>1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'12º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36:B36"/>
    <mergeCell ref="D36:E36"/>
    <mergeCell ref="G36:H36"/>
    <mergeCell ref="A38:B38"/>
    <mergeCell ref="D38:E38"/>
    <mergeCell ref="G38:H38"/>
    <mergeCell ref="A34:B34"/>
    <mergeCell ref="D34:E34"/>
    <mergeCell ref="G34:H34"/>
    <mergeCell ref="A35:B35"/>
    <mergeCell ref="D35:E35"/>
    <mergeCell ref="G35:H35"/>
    <mergeCell ref="D9:F9"/>
    <mergeCell ref="A19:I19"/>
    <mergeCell ref="C12:E12"/>
    <mergeCell ref="A13:I13"/>
    <mergeCell ref="A18:I18"/>
    <mergeCell ref="A14:I14"/>
    <mergeCell ref="A15:I15"/>
    <mergeCell ref="A17:I17"/>
    <mergeCell ref="A20:I20"/>
    <mergeCell ref="A21:I21"/>
    <mergeCell ref="A1:B2"/>
    <mergeCell ref="C1:F2"/>
    <mergeCell ref="H1:I1"/>
    <mergeCell ref="H2:I2"/>
    <mergeCell ref="A3:I3"/>
    <mergeCell ref="A4:F5"/>
    <mergeCell ref="G4:I5"/>
    <mergeCell ref="A16:I16"/>
    <mergeCell ref="A6:F7"/>
    <mergeCell ref="G6:I7"/>
    <mergeCell ref="B8:C8"/>
    <mergeCell ref="D8:E8"/>
    <mergeCell ref="H9:I9"/>
    <mergeCell ref="H8:I8"/>
    <mergeCell ref="A23:I26"/>
    <mergeCell ref="A28:G28"/>
    <mergeCell ref="H28:I28"/>
    <mergeCell ref="A29:B29"/>
    <mergeCell ref="C29:D29"/>
    <mergeCell ref="E29:F29"/>
    <mergeCell ref="A31:I31"/>
    <mergeCell ref="A32:B32"/>
    <mergeCell ref="D32:E32"/>
    <mergeCell ref="G32:H32"/>
    <mergeCell ref="D33:E33"/>
    <mergeCell ref="G33:H33"/>
    <mergeCell ref="A33:B33"/>
    <mergeCell ref="A45:B45"/>
    <mergeCell ref="D45:E45"/>
    <mergeCell ref="G45:H45"/>
    <mergeCell ref="A37:B37"/>
    <mergeCell ref="D37:E37"/>
    <mergeCell ref="G37:H37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'13º dia do mês'!H1:I1+1</f>
        <v>2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'13º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A43:B43"/>
    <mergeCell ref="D43:E43"/>
    <mergeCell ref="A45:B45"/>
    <mergeCell ref="D45:E45"/>
    <mergeCell ref="G45:H45"/>
    <mergeCell ref="A40:B40"/>
    <mergeCell ref="D40:E40"/>
    <mergeCell ref="G40:H40"/>
    <mergeCell ref="G43:H43"/>
    <mergeCell ref="A44:B44"/>
    <mergeCell ref="G42:H42"/>
    <mergeCell ref="G44:H44"/>
    <mergeCell ref="A42:B42"/>
    <mergeCell ref="D44:E44"/>
    <mergeCell ref="G34:H34"/>
    <mergeCell ref="A38:B38"/>
    <mergeCell ref="D38:E38"/>
    <mergeCell ref="G38:H38"/>
    <mergeCell ref="A39:B39"/>
    <mergeCell ref="D39:E39"/>
    <mergeCell ref="G39:H39"/>
    <mergeCell ref="A35:B35"/>
    <mergeCell ref="D35:E35"/>
    <mergeCell ref="D42:E42"/>
    <mergeCell ref="A41:I41"/>
    <mergeCell ref="A37:B37"/>
    <mergeCell ref="D37:E37"/>
    <mergeCell ref="G37:H37"/>
    <mergeCell ref="A34:B34"/>
    <mergeCell ref="D34:E34"/>
    <mergeCell ref="A28:G28"/>
    <mergeCell ref="H28:I28"/>
    <mergeCell ref="A29:B29"/>
    <mergeCell ref="C29:D29"/>
    <mergeCell ref="A33:B33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23:I26"/>
    <mergeCell ref="B8:C8"/>
    <mergeCell ref="D8:E8"/>
    <mergeCell ref="H9:I9"/>
    <mergeCell ref="C12:E12"/>
    <mergeCell ref="A13:I13"/>
    <mergeCell ref="A17:I17"/>
    <mergeCell ref="A18:I18"/>
    <mergeCell ref="A19:I19"/>
    <mergeCell ref="A20:I20"/>
    <mergeCell ref="A14:I14"/>
    <mergeCell ref="A15:I15"/>
    <mergeCell ref="A16:I16"/>
    <mergeCell ref="A21:I21"/>
    <mergeCell ref="G35:H35"/>
    <mergeCell ref="A36:B36"/>
    <mergeCell ref="D36:E36"/>
    <mergeCell ref="G36:H36"/>
    <mergeCell ref="E29:F29"/>
    <mergeCell ref="A31:I31"/>
    <mergeCell ref="A32:B32"/>
    <mergeCell ref="D32:E32"/>
    <mergeCell ref="G32:H32"/>
    <mergeCell ref="D33:E33"/>
    <mergeCell ref="G33:H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'14º dia do mês'!H1:I1+1</f>
        <v>3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'14º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D32:E32"/>
    <mergeCell ref="A44:B44"/>
    <mergeCell ref="D44:E44"/>
    <mergeCell ref="G44:H44"/>
    <mergeCell ref="A47:A49"/>
    <mergeCell ref="B47:B49"/>
    <mergeCell ref="C47:F49"/>
    <mergeCell ref="G47:I49"/>
    <mergeCell ref="A41:I41"/>
    <mergeCell ref="A42:B42"/>
    <mergeCell ref="A39:B39"/>
    <mergeCell ref="D39:E39"/>
    <mergeCell ref="G39:H39"/>
    <mergeCell ref="A40:B40"/>
    <mergeCell ref="D40:E40"/>
    <mergeCell ref="D42:E42"/>
    <mergeCell ref="G42:H42"/>
    <mergeCell ref="A43:B43"/>
    <mergeCell ref="D43:E43"/>
    <mergeCell ref="G43:H43"/>
    <mergeCell ref="D35:E35"/>
    <mergeCell ref="G35:H35"/>
    <mergeCell ref="A38:B38"/>
    <mergeCell ref="D38:E38"/>
    <mergeCell ref="G38:H38"/>
    <mergeCell ref="A36:B36"/>
    <mergeCell ref="D36:E36"/>
    <mergeCell ref="G36:H36"/>
    <mergeCell ref="C29:D29"/>
    <mergeCell ref="E29:F29"/>
    <mergeCell ref="A31:I31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8:G28"/>
    <mergeCell ref="H28:I28"/>
    <mergeCell ref="A29:B29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23:I26"/>
    <mergeCell ref="B8:C8"/>
    <mergeCell ref="D8:E8"/>
    <mergeCell ref="H9:I9"/>
    <mergeCell ref="C12:E12"/>
    <mergeCell ref="A45:B45"/>
    <mergeCell ref="D45:E45"/>
    <mergeCell ref="G45:H45"/>
    <mergeCell ref="G32:H32"/>
    <mergeCell ref="A33:B33"/>
    <mergeCell ref="D33:E33"/>
    <mergeCell ref="G33:H33"/>
    <mergeCell ref="A34:B34"/>
    <mergeCell ref="D34:E34"/>
    <mergeCell ref="G34:H34"/>
    <mergeCell ref="A37:B37"/>
    <mergeCell ref="D37:E37"/>
    <mergeCell ref="G37:H37"/>
    <mergeCell ref="A32:B32"/>
    <mergeCell ref="G40:H40"/>
    <mergeCell ref="A35:B3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'15º dia do mês'!H1:I1+1</f>
        <v>4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'15º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2:B42"/>
    <mergeCell ref="D42:E42"/>
    <mergeCell ref="G42:H42"/>
    <mergeCell ref="A41:I41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6:B36"/>
    <mergeCell ref="D36:E36"/>
    <mergeCell ref="G36:H36"/>
    <mergeCell ref="D32:E32"/>
    <mergeCell ref="G32:H32"/>
    <mergeCell ref="A28:G28"/>
    <mergeCell ref="H28:I28"/>
    <mergeCell ref="A29:B29"/>
    <mergeCell ref="C29:D29"/>
    <mergeCell ref="A35:B35"/>
    <mergeCell ref="D35:E35"/>
    <mergeCell ref="G35:H35"/>
    <mergeCell ref="A1:B2"/>
    <mergeCell ref="C1:F2"/>
    <mergeCell ref="H1:I1"/>
    <mergeCell ref="H2:I2"/>
    <mergeCell ref="A17:I17"/>
    <mergeCell ref="A6:F7"/>
    <mergeCell ref="G6:I7"/>
    <mergeCell ref="B8:C8"/>
    <mergeCell ref="D8:E8"/>
    <mergeCell ref="H9:I9"/>
    <mergeCell ref="A13:I13"/>
    <mergeCell ref="A14:I14"/>
    <mergeCell ref="A15:I15"/>
    <mergeCell ref="A16:I16"/>
    <mergeCell ref="A23:I26"/>
    <mergeCell ref="A19:I19"/>
    <mergeCell ref="A20:I20"/>
    <mergeCell ref="A21:I21"/>
    <mergeCell ref="C12:E12"/>
    <mergeCell ref="A18:I18"/>
    <mergeCell ref="A3:I3"/>
    <mergeCell ref="A4:F5"/>
    <mergeCell ref="G4:I5"/>
    <mergeCell ref="H8:I8"/>
    <mergeCell ref="D9:F9"/>
    <mergeCell ref="A33:B33"/>
    <mergeCell ref="D33:E33"/>
    <mergeCell ref="G33:H33"/>
    <mergeCell ref="A34:B34"/>
    <mergeCell ref="D34:E34"/>
    <mergeCell ref="G34:H34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'16º dia do mês'!H1:I1+1</f>
        <v>5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'16º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D36:E36"/>
    <mergeCell ref="G36:H36"/>
    <mergeCell ref="A37:B37"/>
    <mergeCell ref="D37:E37"/>
    <mergeCell ref="G38:H38"/>
    <mergeCell ref="A36:B36"/>
    <mergeCell ref="G37:H37"/>
    <mergeCell ref="A38:B38"/>
    <mergeCell ref="D38:E38"/>
    <mergeCell ref="A47:A49"/>
    <mergeCell ref="B47:B49"/>
    <mergeCell ref="C47:F49"/>
    <mergeCell ref="G47:I49"/>
    <mergeCell ref="A39:B39"/>
    <mergeCell ref="D39:E39"/>
    <mergeCell ref="G39:H39"/>
    <mergeCell ref="A40:B40"/>
    <mergeCell ref="D40:E40"/>
    <mergeCell ref="G40:H40"/>
    <mergeCell ref="G42:H42"/>
    <mergeCell ref="A29:B29"/>
    <mergeCell ref="C29:D29"/>
    <mergeCell ref="A34:B34"/>
    <mergeCell ref="D34:E34"/>
    <mergeCell ref="E29:F29"/>
    <mergeCell ref="A31:I31"/>
    <mergeCell ref="A33:B33"/>
    <mergeCell ref="G34:H34"/>
    <mergeCell ref="A32:B32"/>
    <mergeCell ref="D32:E32"/>
    <mergeCell ref="A20:I20"/>
    <mergeCell ref="A21:I21"/>
    <mergeCell ref="A23:I26"/>
    <mergeCell ref="A28:G28"/>
    <mergeCell ref="H28:I28"/>
    <mergeCell ref="A13:I13"/>
    <mergeCell ref="A14:I14"/>
    <mergeCell ref="A15:I15"/>
    <mergeCell ref="A16:I16"/>
    <mergeCell ref="A1:B2"/>
    <mergeCell ref="C1:F2"/>
    <mergeCell ref="H1:I1"/>
    <mergeCell ref="H2:I2"/>
    <mergeCell ref="A6:F7"/>
    <mergeCell ref="D9:F9"/>
    <mergeCell ref="B8:C8"/>
    <mergeCell ref="D8:E8"/>
    <mergeCell ref="H9:I9"/>
    <mergeCell ref="C12:E12"/>
    <mergeCell ref="G6:I7"/>
    <mergeCell ref="A3:I3"/>
    <mergeCell ref="A4:F5"/>
    <mergeCell ref="G4:I5"/>
    <mergeCell ref="H8:I8"/>
    <mergeCell ref="A45:B45"/>
    <mergeCell ref="D45:E45"/>
    <mergeCell ref="G45:H45"/>
    <mergeCell ref="A17:I17"/>
    <mergeCell ref="D33:E33"/>
    <mergeCell ref="G33:H33"/>
    <mergeCell ref="A41:I41"/>
    <mergeCell ref="A43:B43"/>
    <mergeCell ref="D43:E43"/>
    <mergeCell ref="G43:H43"/>
    <mergeCell ref="A35:B35"/>
    <mergeCell ref="D35:E35"/>
    <mergeCell ref="G35:H35"/>
    <mergeCell ref="G32:H32"/>
    <mergeCell ref="A18:I18"/>
    <mergeCell ref="A19:I19"/>
    <mergeCell ref="A42:B42"/>
    <mergeCell ref="D42:E42"/>
    <mergeCell ref="A44:B44"/>
    <mergeCell ref="D44:E44"/>
    <mergeCell ref="G44:H4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'17º dia do mês'!H1:I1+1</f>
        <v>6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'17º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E29:F29"/>
    <mergeCell ref="A31:I31"/>
    <mergeCell ref="A32:B32"/>
    <mergeCell ref="A42:B42"/>
    <mergeCell ref="D42:E42"/>
    <mergeCell ref="G42:H42"/>
    <mergeCell ref="A41:I41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6:B36"/>
    <mergeCell ref="D36:E36"/>
    <mergeCell ref="G36:H36"/>
    <mergeCell ref="D32:E32"/>
    <mergeCell ref="G32:H32"/>
    <mergeCell ref="A28:G28"/>
    <mergeCell ref="H28:I28"/>
    <mergeCell ref="A29:B29"/>
    <mergeCell ref="C29:D29"/>
    <mergeCell ref="A35:B35"/>
    <mergeCell ref="D35:E35"/>
    <mergeCell ref="G35:H35"/>
    <mergeCell ref="A1:B2"/>
    <mergeCell ref="C1:F2"/>
    <mergeCell ref="H1:I1"/>
    <mergeCell ref="H2:I2"/>
    <mergeCell ref="A17:I17"/>
    <mergeCell ref="A6:F7"/>
    <mergeCell ref="G6:I7"/>
    <mergeCell ref="B8:C8"/>
    <mergeCell ref="D8:E8"/>
    <mergeCell ref="H9:I9"/>
    <mergeCell ref="C12:E12"/>
    <mergeCell ref="A13:I13"/>
    <mergeCell ref="A14:I14"/>
    <mergeCell ref="A15:I15"/>
    <mergeCell ref="A16:I16"/>
    <mergeCell ref="A23:I26"/>
    <mergeCell ref="A18:I18"/>
    <mergeCell ref="A19:I19"/>
    <mergeCell ref="A20:I20"/>
    <mergeCell ref="A21:I21"/>
    <mergeCell ref="A3:I3"/>
    <mergeCell ref="A4:F5"/>
    <mergeCell ref="G4:I5"/>
    <mergeCell ref="H8:I8"/>
    <mergeCell ref="D9:F9"/>
    <mergeCell ref="A33:B33"/>
    <mergeCell ref="D33:E33"/>
    <mergeCell ref="G33:H33"/>
    <mergeCell ref="A34:B34"/>
    <mergeCell ref="D34:E34"/>
    <mergeCell ref="G34:H34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'18º dia do mês'!H1:I1+1</f>
        <v>7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'18º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A39:B39"/>
    <mergeCell ref="D39:E39"/>
    <mergeCell ref="G39:H39"/>
    <mergeCell ref="A40:B40"/>
    <mergeCell ref="D40:E40"/>
    <mergeCell ref="A36:B36"/>
    <mergeCell ref="D36:E36"/>
    <mergeCell ref="G36:H36"/>
    <mergeCell ref="A37:B37"/>
    <mergeCell ref="D37:E37"/>
    <mergeCell ref="G37:H37"/>
    <mergeCell ref="A35:B35"/>
    <mergeCell ref="D35:E35"/>
    <mergeCell ref="G35:H35"/>
    <mergeCell ref="A33:B33"/>
    <mergeCell ref="D33:E33"/>
    <mergeCell ref="G33:H33"/>
    <mergeCell ref="A34:B34"/>
    <mergeCell ref="D34:E34"/>
    <mergeCell ref="G34:H34"/>
    <mergeCell ref="A19:I19"/>
    <mergeCell ref="A20:I20"/>
    <mergeCell ref="A21:I21"/>
    <mergeCell ref="A23:I26"/>
    <mergeCell ref="A28:G28"/>
    <mergeCell ref="H28:I28"/>
    <mergeCell ref="A1:B2"/>
    <mergeCell ref="C1:F2"/>
    <mergeCell ref="H1:I1"/>
    <mergeCell ref="H2:I2"/>
    <mergeCell ref="A6:F7"/>
    <mergeCell ref="G6:I7"/>
    <mergeCell ref="A3:I3"/>
    <mergeCell ref="A4:F5"/>
    <mergeCell ref="G4:I5"/>
    <mergeCell ref="H8:I8"/>
    <mergeCell ref="D9:F9"/>
    <mergeCell ref="A18:I18"/>
    <mergeCell ref="B8:C8"/>
    <mergeCell ref="D8:E8"/>
    <mergeCell ref="H9:I9"/>
    <mergeCell ref="C12:E12"/>
    <mergeCell ref="A13:I13"/>
    <mergeCell ref="A14:I14"/>
    <mergeCell ref="A15:I15"/>
    <mergeCell ref="A16:I16"/>
    <mergeCell ref="A17:I17"/>
    <mergeCell ref="A29:B29"/>
    <mergeCell ref="C29:D29"/>
    <mergeCell ref="E29:F29"/>
    <mergeCell ref="A31:I31"/>
    <mergeCell ref="A32:B32"/>
    <mergeCell ref="D32:E32"/>
    <mergeCell ref="G32:H32"/>
    <mergeCell ref="A41:I41"/>
    <mergeCell ref="A42:B42"/>
    <mergeCell ref="D42:E42"/>
    <mergeCell ref="G42:H42"/>
    <mergeCell ref="A38:B38"/>
    <mergeCell ref="D38:E38"/>
    <mergeCell ref="G38:H38"/>
    <mergeCell ref="G40:H40"/>
    <mergeCell ref="A45:B45"/>
    <mergeCell ref="D45:E45"/>
    <mergeCell ref="G45:H45"/>
    <mergeCell ref="A43:B43"/>
    <mergeCell ref="D43:E43"/>
    <mergeCell ref="G43:H43"/>
    <mergeCell ref="A44:B44"/>
    <mergeCell ref="D44:E44"/>
    <mergeCell ref="G44:H4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'19º dia do mês'!H1:I1+1</f>
        <v>8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'19º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  <mergeCell ref="A41:I41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8:G28"/>
    <mergeCell ref="H28:I28"/>
    <mergeCell ref="A16:I16"/>
    <mergeCell ref="A17:I17"/>
    <mergeCell ref="A18:I18"/>
    <mergeCell ref="A1:B2"/>
    <mergeCell ref="C1:F2"/>
    <mergeCell ref="H1:I1"/>
    <mergeCell ref="H2:I2"/>
    <mergeCell ref="A23:I26"/>
    <mergeCell ref="A21:I21"/>
    <mergeCell ref="D9:F9"/>
    <mergeCell ref="H9:I9"/>
    <mergeCell ref="C12:E12"/>
    <mergeCell ref="A13:I13"/>
    <mergeCell ref="A14:I14"/>
    <mergeCell ref="A15:I15"/>
    <mergeCell ref="B8:C8"/>
    <mergeCell ref="D8:E8"/>
    <mergeCell ref="H8:I8"/>
    <mergeCell ref="A19:I19"/>
    <mergeCell ref="A20:I20"/>
    <mergeCell ref="A3:I3"/>
    <mergeCell ref="A4:F5"/>
    <mergeCell ref="G4:I5"/>
    <mergeCell ref="A6:F7"/>
    <mergeCell ref="G6:I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'20º dia do mês'!H1:I1+1</f>
        <v>9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'20º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  <mergeCell ref="A41:I41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8:G28"/>
    <mergeCell ref="H28:I28"/>
    <mergeCell ref="A16:I16"/>
    <mergeCell ref="A17:I17"/>
    <mergeCell ref="A18:I18"/>
    <mergeCell ref="A1:B2"/>
    <mergeCell ref="C1:F2"/>
    <mergeCell ref="H1:I1"/>
    <mergeCell ref="H2:I2"/>
    <mergeCell ref="A23:I26"/>
    <mergeCell ref="A21:I21"/>
    <mergeCell ref="D9:F9"/>
    <mergeCell ref="H9:I9"/>
    <mergeCell ref="C12:E12"/>
    <mergeCell ref="A13:I13"/>
    <mergeCell ref="A14:I14"/>
    <mergeCell ref="A15:I15"/>
    <mergeCell ref="B8:C8"/>
    <mergeCell ref="D8:E8"/>
    <mergeCell ref="H8:I8"/>
    <mergeCell ref="A19:I19"/>
    <mergeCell ref="A20:I20"/>
    <mergeCell ref="A3:I3"/>
    <mergeCell ref="A4:F5"/>
    <mergeCell ref="G4:I5"/>
    <mergeCell ref="A6:F7"/>
    <mergeCell ref="G6:I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'21º dia do mês'!H1:I1+1</f>
        <v>10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'21º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  <mergeCell ref="A41:I41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8:G28"/>
    <mergeCell ref="H28:I28"/>
    <mergeCell ref="A16:I16"/>
    <mergeCell ref="A17:I17"/>
    <mergeCell ref="A18:I18"/>
    <mergeCell ref="A1:B2"/>
    <mergeCell ref="C1:F2"/>
    <mergeCell ref="H1:I1"/>
    <mergeCell ref="H2:I2"/>
    <mergeCell ref="A23:I26"/>
    <mergeCell ref="A21:I21"/>
    <mergeCell ref="D9:F9"/>
    <mergeCell ref="H9:I9"/>
    <mergeCell ref="C12:E12"/>
    <mergeCell ref="A13:I13"/>
    <mergeCell ref="A14:I14"/>
    <mergeCell ref="A15:I15"/>
    <mergeCell ref="B8:C8"/>
    <mergeCell ref="D8:E8"/>
    <mergeCell ref="H8:I8"/>
    <mergeCell ref="A19:I19"/>
    <mergeCell ref="A20:I20"/>
    <mergeCell ref="A3:I3"/>
    <mergeCell ref="A4:F5"/>
    <mergeCell ref="G4:I5"/>
    <mergeCell ref="A6:F7"/>
    <mergeCell ref="G6:I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49"/>
  <sheetViews>
    <sheetView view="pageBreakPreview" zoomScale="70" zoomScaleNormal="100" zoomScaleSheetLayoutView="70" workbookViewId="0">
      <selection activeCell="C12" sqref="C12:E1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'22º dia do mês'!H1:I1+1</f>
        <v>11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'22º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94" t="s">
        <v>32</v>
      </c>
      <c r="D47" s="195"/>
      <c r="E47" s="195"/>
      <c r="F47" s="196"/>
      <c r="G47" s="194" t="s">
        <v>20</v>
      </c>
      <c r="H47" s="195"/>
      <c r="I47" s="196"/>
    </row>
    <row r="48" spans="1:9" x14ac:dyDescent="0.25">
      <c r="A48" s="180"/>
      <c r="B48" s="183"/>
      <c r="C48" s="251"/>
      <c r="D48" s="116"/>
      <c r="E48" s="116"/>
      <c r="F48" s="252"/>
      <c r="G48" s="251"/>
      <c r="H48" s="116"/>
      <c r="I48" s="252"/>
    </row>
    <row r="49" spans="1:9" x14ac:dyDescent="0.25">
      <c r="A49" s="181"/>
      <c r="B49" s="184"/>
      <c r="C49" s="253"/>
      <c r="D49" s="254"/>
      <c r="E49" s="254"/>
      <c r="F49" s="255"/>
      <c r="G49" s="253"/>
      <c r="H49" s="254"/>
      <c r="I49" s="255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'23º dia do mês'!H1:I1+1</f>
        <v>12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'23º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A47:A49"/>
    <mergeCell ref="B47:B49"/>
    <mergeCell ref="C47:F49"/>
    <mergeCell ref="G47:I49"/>
    <mergeCell ref="A41:I41"/>
    <mergeCell ref="A42:B42"/>
    <mergeCell ref="D42:E42"/>
    <mergeCell ref="G42:H42"/>
    <mergeCell ref="A43:B43"/>
    <mergeCell ref="D43:E43"/>
    <mergeCell ref="A39:B39"/>
    <mergeCell ref="D39:E39"/>
    <mergeCell ref="G39:H39"/>
    <mergeCell ref="A40:B40"/>
    <mergeCell ref="D40:E40"/>
    <mergeCell ref="G40:H40"/>
    <mergeCell ref="A37:B37"/>
    <mergeCell ref="D37:E37"/>
    <mergeCell ref="G37:H37"/>
    <mergeCell ref="A38:B38"/>
    <mergeCell ref="D38:E38"/>
    <mergeCell ref="G38:H38"/>
    <mergeCell ref="A35:B35"/>
    <mergeCell ref="D35:E35"/>
    <mergeCell ref="G35:H35"/>
    <mergeCell ref="A36:B36"/>
    <mergeCell ref="D36:E36"/>
    <mergeCell ref="G36:H36"/>
    <mergeCell ref="A33:B33"/>
    <mergeCell ref="D33:E33"/>
    <mergeCell ref="G33:H33"/>
    <mergeCell ref="A34:B34"/>
    <mergeCell ref="D34:E34"/>
    <mergeCell ref="G34:H34"/>
    <mergeCell ref="A29:B29"/>
    <mergeCell ref="C29:D29"/>
    <mergeCell ref="E29:F29"/>
    <mergeCell ref="A31:I31"/>
    <mergeCell ref="A32:B32"/>
    <mergeCell ref="D32:E32"/>
    <mergeCell ref="G32:H32"/>
    <mergeCell ref="A20:I20"/>
    <mergeCell ref="A21:I21"/>
    <mergeCell ref="A23:I26"/>
    <mergeCell ref="A28:G28"/>
    <mergeCell ref="H28:I28"/>
    <mergeCell ref="A15:I15"/>
    <mergeCell ref="A16:I16"/>
    <mergeCell ref="A17:I17"/>
    <mergeCell ref="A18:I18"/>
    <mergeCell ref="A19:I19"/>
    <mergeCell ref="D9:F9"/>
    <mergeCell ref="H9:I9"/>
    <mergeCell ref="C12:E12"/>
    <mergeCell ref="A13:I13"/>
    <mergeCell ref="A14:I14"/>
    <mergeCell ref="A4:F5"/>
    <mergeCell ref="G4:I5"/>
    <mergeCell ref="A6:F7"/>
    <mergeCell ref="G6:I7"/>
    <mergeCell ref="B8:C8"/>
    <mergeCell ref="D8:E8"/>
    <mergeCell ref="H8:I8"/>
    <mergeCell ref="A1:B2"/>
    <mergeCell ref="C1:F2"/>
    <mergeCell ref="H1:I1"/>
    <mergeCell ref="H2:I2"/>
    <mergeCell ref="A3:I3"/>
    <mergeCell ref="G43:H43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'24º dia do mês'!H1:I1+1</f>
        <v>13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'24º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A47:A49"/>
    <mergeCell ref="B47:B49"/>
    <mergeCell ref="C47:F49"/>
    <mergeCell ref="G47:I49"/>
    <mergeCell ref="G4:I5"/>
    <mergeCell ref="A4:F5"/>
    <mergeCell ref="A33:B33"/>
    <mergeCell ref="A42:B42"/>
    <mergeCell ref="D42:E42"/>
    <mergeCell ref="G42:H42"/>
    <mergeCell ref="A43:B43"/>
    <mergeCell ref="D43:E43"/>
    <mergeCell ref="G43:H43"/>
    <mergeCell ref="A39:B39"/>
    <mergeCell ref="D39:E39"/>
    <mergeCell ref="G39:H39"/>
    <mergeCell ref="A40:B40"/>
    <mergeCell ref="D40:E40"/>
    <mergeCell ref="G40:H40"/>
    <mergeCell ref="A31:I31"/>
    <mergeCell ref="A32:B32"/>
    <mergeCell ref="D32:E32"/>
    <mergeCell ref="G32:H32"/>
    <mergeCell ref="D36:E36"/>
    <mergeCell ref="G36:H36"/>
    <mergeCell ref="A1:B2"/>
    <mergeCell ref="C1:F2"/>
    <mergeCell ref="H1:I1"/>
    <mergeCell ref="H2:I2"/>
    <mergeCell ref="A29:B29"/>
    <mergeCell ref="C29:D29"/>
    <mergeCell ref="E29:F29"/>
    <mergeCell ref="A6:F7"/>
    <mergeCell ref="G6:I7"/>
    <mergeCell ref="B8:C8"/>
    <mergeCell ref="A14:I14"/>
    <mergeCell ref="A15:I15"/>
    <mergeCell ref="A16:I16"/>
    <mergeCell ref="A17:I17"/>
    <mergeCell ref="A18:I18"/>
    <mergeCell ref="A19:I19"/>
    <mergeCell ref="A3:I3"/>
    <mergeCell ref="H8:I8"/>
    <mergeCell ref="D9:F9"/>
    <mergeCell ref="A23:I26"/>
    <mergeCell ref="A28:G28"/>
    <mergeCell ref="H28:I28"/>
    <mergeCell ref="D8:E8"/>
    <mergeCell ref="H9:I9"/>
    <mergeCell ref="C12:E12"/>
    <mergeCell ref="A13:I13"/>
    <mergeCell ref="A20:I20"/>
    <mergeCell ref="A21:I21"/>
    <mergeCell ref="A41:I41"/>
    <mergeCell ref="A35:B35"/>
    <mergeCell ref="D35:E35"/>
    <mergeCell ref="G35:H35"/>
    <mergeCell ref="A36:B36"/>
    <mergeCell ref="A37:B37"/>
    <mergeCell ref="D37:E37"/>
    <mergeCell ref="G37:H37"/>
    <mergeCell ref="A38:B38"/>
    <mergeCell ref="D38:E38"/>
    <mergeCell ref="G38:H38"/>
    <mergeCell ref="D33:E33"/>
    <mergeCell ref="G33:H33"/>
    <mergeCell ref="A34:B34"/>
    <mergeCell ref="D34:E34"/>
    <mergeCell ref="G34:H34"/>
    <mergeCell ref="A44:B44"/>
    <mergeCell ref="D44:E44"/>
    <mergeCell ref="G44:H44"/>
    <mergeCell ref="A45:B45"/>
    <mergeCell ref="D45:E45"/>
    <mergeCell ref="G45:H4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49"/>
  <sheetViews>
    <sheetView view="pageBreakPreview" zoomScale="70" zoomScaleNormal="100" zoomScaleSheetLayoutView="70" workbookViewId="0">
      <selection activeCell="H1" sqref="H1:I1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'25º dia do mês'!H1:I1+1</f>
        <v>14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'25º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49"/>
  <sheetViews>
    <sheetView view="pageBreakPreview" zoomScale="70" zoomScaleNormal="115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'26º dia do mês'!H1:I1+1</f>
        <v>15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'26º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49"/>
  <sheetViews>
    <sheetView view="pageBreakPreview" zoomScale="70" zoomScaleNormal="100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'27º dia do mês'!H1:I1+1</f>
        <v>16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'27º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49"/>
  <sheetViews>
    <sheetView view="pageBreakPreview" zoomScale="70" zoomScaleNormal="100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'28º dia do mês'!H1:I1+1</f>
        <v>17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'28º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49"/>
  <sheetViews>
    <sheetView view="pageBreakPreview" zoomScale="70" zoomScaleNormal="100" zoomScaleSheetLayoutView="70" workbookViewId="0">
      <selection activeCell="H2" sqref="H2:I2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'29º dia do mês'!H1:I1+1</f>
        <v>18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'29º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49"/>
  <sheetViews>
    <sheetView view="pageBreakPreview" zoomScale="70" zoomScaleNormal="100" zoomScaleSheetLayoutView="70" workbookViewId="0">
      <selection activeCell="K16" sqref="K16"/>
    </sheetView>
  </sheetViews>
  <sheetFormatPr defaultRowHeight="15" x14ac:dyDescent="0.25"/>
  <cols>
    <col min="1" max="1" width="11.140625" customWidth="1"/>
    <col min="3" max="3" width="8.85546875" customWidth="1"/>
    <col min="4" max="4" width="10.42578125" customWidth="1"/>
    <col min="5" max="5" width="10.85546875" customWidth="1"/>
    <col min="7" max="7" width="13.42578125" customWidth="1"/>
    <col min="9" max="9" width="10.85546875" customWidth="1"/>
  </cols>
  <sheetData>
    <row r="1" spans="1:9" ht="15" customHeight="1" x14ac:dyDescent="0.25">
      <c r="A1" s="223" t="s">
        <v>53</v>
      </c>
      <c r="B1" s="223"/>
      <c r="C1" s="224" t="s">
        <v>0</v>
      </c>
      <c r="D1" s="224"/>
      <c r="E1" s="224"/>
      <c r="F1" s="224"/>
      <c r="G1" s="15" t="s">
        <v>30</v>
      </c>
      <c r="H1" s="225">
        <f>'30º dia do mês'!H1:I1+1</f>
        <v>19</v>
      </c>
      <c r="I1" s="225"/>
    </row>
    <row r="2" spans="1:9" ht="15" customHeight="1" x14ac:dyDescent="0.25">
      <c r="A2" s="223"/>
      <c r="B2" s="223"/>
      <c r="C2" s="224"/>
      <c r="D2" s="224"/>
      <c r="E2" s="224"/>
      <c r="F2" s="224"/>
      <c r="G2" s="14" t="s">
        <v>25</v>
      </c>
      <c r="H2" s="226" t="e">
        <f>'30º dia do mês'!H2:I2+1</f>
        <v>#VALUE!</v>
      </c>
      <c r="I2" s="227"/>
    </row>
    <row r="3" spans="1:9" x14ac:dyDescent="0.25">
      <c r="A3" s="186" t="str">
        <f>'1º dia de Obra'!A4:I4</f>
        <v>CONTRATO Nº xxx</v>
      </c>
      <c r="B3" s="187"/>
      <c r="C3" s="187"/>
      <c r="D3" s="187"/>
      <c r="E3" s="187"/>
      <c r="F3" s="187"/>
      <c r="G3" s="187"/>
      <c r="H3" s="187"/>
      <c r="I3" s="188"/>
    </row>
    <row r="4" spans="1:9" x14ac:dyDescent="0.25">
      <c r="A4" s="228" t="s">
        <v>70</v>
      </c>
      <c r="B4" s="229"/>
      <c r="C4" s="229"/>
      <c r="D4" s="229"/>
      <c r="E4" s="229"/>
      <c r="F4" s="230"/>
      <c r="G4" s="234" t="s">
        <v>31</v>
      </c>
      <c r="H4" s="235"/>
      <c r="I4" s="236"/>
    </row>
    <row r="5" spans="1:9" x14ac:dyDescent="0.25">
      <c r="A5" s="231"/>
      <c r="B5" s="232"/>
      <c r="C5" s="232"/>
      <c r="D5" s="232"/>
      <c r="E5" s="232"/>
      <c r="F5" s="233"/>
      <c r="G5" s="237"/>
      <c r="H5" s="238"/>
      <c r="I5" s="239"/>
    </row>
    <row r="6" spans="1:9" x14ac:dyDescent="0.25">
      <c r="A6" s="240" t="s">
        <v>69</v>
      </c>
      <c r="B6" s="203"/>
      <c r="C6" s="203"/>
      <c r="D6" s="203"/>
      <c r="E6" s="203"/>
      <c r="F6" s="204"/>
      <c r="G6" s="208" t="s">
        <v>68</v>
      </c>
      <c r="H6" s="209"/>
      <c r="I6" s="210"/>
    </row>
    <row r="7" spans="1:9" x14ac:dyDescent="0.25">
      <c r="A7" s="241"/>
      <c r="B7" s="242"/>
      <c r="C7" s="242"/>
      <c r="D7" s="242"/>
      <c r="E7" s="242"/>
      <c r="F7" s="243"/>
      <c r="G7" s="244"/>
      <c r="H7" s="245"/>
      <c r="I7" s="246"/>
    </row>
    <row r="8" spans="1:9" x14ac:dyDescent="0.25">
      <c r="A8" s="2" t="s">
        <v>26</v>
      </c>
      <c r="B8" s="214"/>
      <c r="C8" s="215"/>
      <c r="D8" s="247" t="s">
        <v>23</v>
      </c>
      <c r="E8" s="248"/>
      <c r="F8" s="30"/>
      <c r="G8" s="29" t="s">
        <v>67</v>
      </c>
      <c r="H8" s="222"/>
      <c r="I8" s="221"/>
    </row>
    <row r="9" spans="1:9" x14ac:dyDescent="0.25">
      <c r="A9" s="2" t="s">
        <v>22</v>
      </c>
      <c r="B9" s="3"/>
      <c r="C9" s="4" t="s">
        <v>21</v>
      </c>
      <c r="D9" s="220"/>
      <c r="E9" s="220"/>
      <c r="F9" s="221"/>
      <c r="G9" s="2" t="s">
        <v>24</v>
      </c>
      <c r="H9" s="249" t="e">
        <f>B8-H2</f>
        <v>#VALUE!</v>
      </c>
      <c r="I9" s="250"/>
    </row>
    <row r="10" spans="1:9" x14ac:dyDescent="0.25">
      <c r="A10" s="5"/>
      <c r="B10" s="6"/>
      <c r="C10" s="6"/>
      <c r="D10" s="6"/>
      <c r="E10" s="6"/>
      <c r="F10" s="6"/>
      <c r="G10" s="6"/>
      <c r="H10" s="6"/>
      <c r="I10" s="7"/>
    </row>
    <row r="11" spans="1:9" s="19" customFormat="1" ht="24" x14ac:dyDescent="0.25">
      <c r="A11" s="16" t="s">
        <v>36</v>
      </c>
      <c r="B11" s="17"/>
      <c r="C11" s="17" t="s">
        <v>33</v>
      </c>
      <c r="D11" s="17"/>
      <c r="E11" s="17" t="s">
        <v>34</v>
      </c>
      <c r="F11" s="17"/>
      <c r="G11" s="17" t="s">
        <v>37</v>
      </c>
      <c r="H11" s="17"/>
      <c r="I11" s="18" t="s">
        <v>35</v>
      </c>
    </row>
    <row r="12" spans="1:9" x14ac:dyDescent="0.25">
      <c r="A12" s="22" t="s">
        <v>54</v>
      </c>
      <c r="B12" s="23"/>
      <c r="C12" s="201" t="e">
        <f>TEXT(H2,"dddd")</f>
        <v>#VALUE!</v>
      </c>
      <c r="D12" s="201"/>
      <c r="E12" s="201"/>
      <c r="F12" s="23"/>
      <c r="G12" s="23"/>
      <c r="H12" s="23"/>
      <c r="I12" s="24"/>
    </row>
    <row r="13" spans="1:9" x14ac:dyDescent="0.25">
      <c r="A13" s="194" t="s">
        <v>1</v>
      </c>
      <c r="B13" s="195"/>
      <c r="C13" s="195"/>
      <c r="D13" s="195"/>
      <c r="E13" s="195"/>
      <c r="F13" s="195"/>
      <c r="G13" s="195"/>
      <c r="H13" s="195"/>
      <c r="I13" s="196"/>
    </row>
    <row r="14" spans="1:9" x14ac:dyDescent="0.25">
      <c r="A14" s="192"/>
      <c r="B14" s="65"/>
      <c r="C14" s="65"/>
      <c r="D14" s="65"/>
      <c r="E14" s="65"/>
      <c r="F14" s="65"/>
      <c r="G14" s="65"/>
      <c r="H14" s="65"/>
      <c r="I14" s="193"/>
    </row>
    <row r="15" spans="1:9" x14ac:dyDescent="0.25">
      <c r="A15" s="197"/>
      <c r="B15" s="127"/>
      <c r="C15" s="127"/>
      <c r="D15" s="127"/>
      <c r="E15" s="127"/>
      <c r="F15" s="127"/>
      <c r="G15" s="127"/>
      <c r="H15" s="127"/>
      <c r="I15" s="198"/>
    </row>
    <row r="16" spans="1:9" x14ac:dyDescent="0.25">
      <c r="A16" s="192"/>
      <c r="B16" s="65"/>
      <c r="C16" s="65"/>
      <c r="D16" s="65"/>
      <c r="E16" s="65"/>
      <c r="F16" s="65"/>
      <c r="G16" s="65"/>
      <c r="H16" s="65"/>
      <c r="I16" s="193"/>
    </row>
    <row r="17" spans="1:9" x14ac:dyDescent="0.25">
      <c r="A17" s="192"/>
      <c r="B17" s="65"/>
      <c r="C17" s="65"/>
      <c r="D17" s="65"/>
      <c r="E17" s="65"/>
      <c r="F17" s="65"/>
      <c r="G17" s="65"/>
      <c r="H17" s="65"/>
      <c r="I17" s="193"/>
    </row>
    <row r="18" spans="1:9" x14ac:dyDescent="0.25">
      <c r="A18" s="199"/>
      <c r="B18" s="124"/>
      <c r="C18" s="124"/>
      <c r="D18" s="124"/>
      <c r="E18" s="124"/>
      <c r="F18" s="124"/>
      <c r="G18" s="124"/>
      <c r="H18" s="124"/>
      <c r="I18" s="200"/>
    </row>
    <row r="19" spans="1:9" x14ac:dyDescent="0.25">
      <c r="A19" s="192"/>
      <c r="B19" s="65"/>
      <c r="C19" s="65"/>
      <c r="D19" s="65"/>
      <c r="E19" s="65"/>
      <c r="F19" s="65"/>
      <c r="G19" s="65"/>
      <c r="H19" s="65"/>
      <c r="I19" s="193"/>
    </row>
    <row r="20" spans="1:9" x14ac:dyDescent="0.25">
      <c r="A20" s="190"/>
      <c r="B20" s="81"/>
      <c r="C20" s="81"/>
      <c r="D20" s="81"/>
      <c r="E20" s="81"/>
      <c r="F20" s="81"/>
      <c r="G20" s="81"/>
      <c r="H20" s="81"/>
      <c r="I20" s="191"/>
    </row>
    <row r="21" spans="1:9" x14ac:dyDescent="0.25">
      <c r="A21" s="192"/>
      <c r="B21" s="65"/>
      <c r="C21" s="65"/>
      <c r="D21" s="65"/>
      <c r="E21" s="65"/>
      <c r="F21" s="65"/>
      <c r="G21" s="65"/>
      <c r="H21" s="65"/>
      <c r="I21" s="193"/>
    </row>
    <row r="22" spans="1:9" x14ac:dyDescent="0.25">
      <c r="A22" s="8"/>
      <c r="B22" s="9"/>
      <c r="C22" s="9"/>
      <c r="D22" s="9"/>
      <c r="E22" s="9"/>
      <c r="F22" s="9"/>
      <c r="G22" s="9"/>
      <c r="H22" s="9"/>
      <c r="I22" s="10"/>
    </row>
    <row r="23" spans="1:9" x14ac:dyDescent="0.25">
      <c r="A23" s="185" t="s">
        <v>2</v>
      </c>
      <c r="B23" s="185"/>
      <c r="C23" s="185"/>
      <c r="D23" s="185"/>
      <c r="E23" s="185"/>
      <c r="F23" s="185"/>
      <c r="G23" s="185"/>
      <c r="H23" s="185"/>
      <c r="I23" s="185"/>
    </row>
    <row r="24" spans="1:9" x14ac:dyDescent="0.25">
      <c r="A24" s="185"/>
      <c r="B24" s="185"/>
      <c r="C24" s="185"/>
      <c r="D24" s="185"/>
      <c r="E24" s="185"/>
      <c r="F24" s="185"/>
      <c r="G24" s="185"/>
      <c r="H24" s="185"/>
      <c r="I24" s="185"/>
    </row>
    <row r="25" spans="1:9" x14ac:dyDescent="0.25">
      <c r="A25" s="185"/>
      <c r="B25" s="185"/>
      <c r="C25" s="185"/>
      <c r="D25" s="185"/>
      <c r="E25" s="185"/>
      <c r="F25" s="185"/>
      <c r="G25" s="185"/>
      <c r="H25" s="185"/>
      <c r="I25" s="185"/>
    </row>
    <row r="26" spans="1:9" x14ac:dyDescent="0.25">
      <c r="A26" s="185"/>
      <c r="B26" s="185"/>
      <c r="C26" s="185"/>
      <c r="D26" s="185"/>
      <c r="E26" s="185"/>
      <c r="F26" s="185"/>
      <c r="G26" s="185"/>
      <c r="H26" s="185"/>
      <c r="I26" s="185"/>
    </row>
    <row r="27" spans="1:9" x14ac:dyDescent="0.25">
      <c r="A27" s="1"/>
      <c r="B27" s="11"/>
      <c r="C27" s="11"/>
      <c r="D27" s="11"/>
      <c r="E27" s="11"/>
      <c r="F27" s="11"/>
      <c r="G27" s="11"/>
      <c r="H27" s="11"/>
      <c r="I27" s="12"/>
    </row>
    <row r="28" spans="1:9" x14ac:dyDescent="0.25">
      <c r="A28" s="186" t="s">
        <v>38</v>
      </c>
      <c r="B28" s="187"/>
      <c r="C28" s="187"/>
      <c r="D28" s="187"/>
      <c r="E28" s="187"/>
      <c r="F28" s="187"/>
      <c r="G28" s="188"/>
      <c r="H28" s="189" t="s">
        <v>41</v>
      </c>
      <c r="I28" s="189"/>
    </row>
    <row r="29" spans="1:9" x14ac:dyDescent="0.25">
      <c r="A29" s="176" t="s">
        <v>39</v>
      </c>
      <c r="B29" s="177"/>
      <c r="C29" s="176" t="s">
        <v>40</v>
      </c>
      <c r="D29" s="177"/>
      <c r="E29" s="176" t="s">
        <v>44</v>
      </c>
      <c r="F29" s="177"/>
      <c r="G29" s="20" t="s">
        <v>45</v>
      </c>
      <c r="H29" s="20" t="s">
        <v>42</v>
      </c>
      <c r="I29" s="20" t="s">
        <v>43</v>
      </c>
    </row>
    <row r="30" spans="1:9" x14ac:dyDescent="0.25">
      <c r="A30" s="13"/>
      <c r="B30" s="11"/>
      <c r="C30" s="11"/>
      <c r="D30" s="11"/>
      <c r="E30" s="11"/>
      <c r="F30" s="11"/>
      <c r="G30" s="11"/>
      <c r="H30" s="11"/>
      <c r="I30" s="12"/>
    </row>
    <row r="31" spans="1:9" x14ac:dyDescent="0.25">
      <c r="A31" s="178" t="s">
        <v>3</v>
      </c>
      <c r="B31" s="178"/>
      <c r="C31" s="178"/>
      <c r="D31" s="178"/>
      <c r="E31" s="178"/>
      <c r="F31" s="178"/>
      <c r="G31" s="178"/>
      <c r="H31" s="178"/>
      <c r="I31" s="178"/>
    </row>
    <row r="32" spans="1:9" x14ac:dyDescent="0.25">
      <c r="A32" s="75" t="s">
        <v>7</v>
      </c>
      <c r="B32" s="75"/>
      <c r="C32" s="21">
        <v>0</v>
      </c>
      <c r="D32" s="75" t="s">
        <v>47</v>
      </c>
      <c r="E32" s="75"/>
      <c r="F32" s="21">
        <v>0</v>
      </c>
      <c r="G32" s="76" t="s">
        <v>15</v>
      </c>
      <c r="H32" s="77"/>
      <c r="I32" s="21">
        <v>0</v>
      </c>
    </row>
    <row r="33" spans="1:9" x14ac:dyDescent="0.25">
      <c r="A33" s="76" t="s">
        <v>27</v>
      </c>
      <c r="B33" s="77"/>
      <c r="C33" s="21">
        <v>0</v>
      </c>
      <c r="D33" s="75" t="s">
        <v>48</v>
      </c>
      <c r="E33" s="75"/>
      <c r="F33" s="21">
        <v>0</v>
      </c>
      <c r="G33" s="76" t="s">
        <v>50</v>
      </c>
      <c r="H33" s="77"/>
      <c r="I33" s="21">
        <v>0</v>
      </c>
    </row>
    <row r="34" spans="1:9" x14ac:dyDescent="0.25">
      <c r="A34" s="75" t="s">
        <v>8</v>
      </c>
      <c r="B34" s="75"/>
      <c r="C34" s="21">
        <v>0</v>
      </c>
      <c r="D34" s="76" t="s">
        <v>49</v>
      </c>
      <c r="E34" s="77"/>
      <c r="F34" s="21">
        <v>0</v>
      </c>
      <c r="G34" s="76" t="s">
        <v>51</v>
      </c>
      <c r="H34" s="77"/>
      <c r="I34" s="21">
        <v>0</v>
      </c>
    </row>
    <row r="35" spans="1:9" x14ac:dyDescent="0.25">
      <c r="A35" s="76" t="s">
        <v>55</v>
      </c>
      <c r="B35" s="77"/>
      <c r="C35" s="21">
        <v>0</v>
      </c>
      <c r="D35" s="76" t="s">
        <v>9</v>
      </c>
      <c r="E35" s="77"/>
      <c r="F35" s="21">
        <v>0</v>
      </c>
      <c r="G35" s="76" t="s">
        <v>6</v>
      </c>
      <c r="H35" s="77"/>
      <c r="I35" s="21">
        <v>0</v>
      </c>
    </row>
    <row r="36" spans="1:9" x14ac:dyDescent="0.25">
      <c r="A36" s="75" t="s">
        <v>4</v>
      </c>
      <c r="B36" s="75"/>
      <c r="C36" s="21">
        <v>0</v>
      </c>
      <c r="D36" s="76" t="s">
        <v>28</v>
      </c>
      <c r="E36" s="77"/>
      <c r="F36" s="21">
        <v>0</v>
      </c>
      <c r="G36" s="76" t="s">
        <v>52</v>
      </c>
      <c r="H36" s="77"/>
      <c r="I36" s="21">
        <v>0</v>
      </c>
    </row>
    <row r="37" spans="1:9" x14ac:dyDescent="0.25">
      <c r="A37" s="76" t="s">
        <v>11</v>
      </c>
      <c r="B37" s="77"/>
      <c r="C37" s="21">
        <v>0</v>
      </c>
      <c r="D37" s="76" t="s">
        <v>46</v>
      </c>
      <c r="E37" s="77"/>
      <c r="F37" s="21">
        <v>0</v>
      </c>
      <c r="G37" s="76" t="s">
        <v>19</v>
      </c>
      <c r="H37" s="77"/>
      <c r="I37" s="21">
        <v>0</v>
      </c>
    </row>
    <row r="38" spans="1:9" x14ac:dyDescent="0.25">
      <c r="A38" s="76" t="s">
        <v>16</v>
      </c>
      <c r="B38" s="77"/>
      <c r="C38" s="21">
        <v>0</v>
      </c>
      <c r="D38" s="76" t="s">
        <v>18</v>
      </c>
      <c r="E38" s="77"/>
      <c r="F38" s="21">
        <v>0</v>
      </c>
      <c r="G38" s="76" t="s">
        <v>29</v>
      </c>
      <c r="H38" s="77"/>
      <c r="I38" s="21">
        <v>0</v>
      </c>
    </row>
    <row r="39" spans="1:9" x14ac:dyDescent="0.25">
      <c r="A39" s="75" t="s">
        <v>10</v>
      </c>
      <c r="B39" s="75"/>
      <c r="C39" s="21">
        <v>0</v>
      </c>
      <c r="D39" s="75" t="s">
        <v>13</v>
      </c>
      <c r="E39" s="75"/>
      <c r="F39" s="21">
        <v>0</v>
      </c>
      <c r="G39" s="76" t="s">
        <v>5</v>
      </c>
      <c r="H39" s="77"/>
      <c r="I39" s="21">
        <v>0</v>
      </c>
    </row>
    <row r="40" spans="1:9" x14ac:dyDescent="0.25">
      <c r="A40" s="75" t="s">
        <v>12</v>
      </c>
      <c r="B40" s="75"/>
      <c r="C40" s="21">
        <v>0</v>
      </c>
      <c r="D40" s="75" t="s">
        <v>14</v>
      </c>
      <c r="E40" s="75"/>
      <c r="F40" s="21">
        <v>0</v>
      </c>
      <c r="G40" s="76" t="s">
        <v>17</v>
      </c>
      <c r="H40" s="77"/>
      <c r="I40" s="21">
        <v>0</v>
      </c>
    </row>
    <row r="41" spans="1:9" x14ac:dyDescent="0.25">
      <c r="A41" s="178" t="s">
        <v>57</v>
      </c>
      <c r="B41" s="178"/>
      <c r="C41" s="178"/>
      <c r="D41" s="178"/>
      <c r="E41" s="178"/>
      <c r="F41" s="178"/>
      <c r="G41" s="178"/>
      <c r="H41" s="178"/>
      <c r="I41" s="178"/>
    </row>
    <row r="42" spans="1:9" x14ac:dyDescent="0.25">
      <c r="A42" s="75" t="s">
        <v>58</v>
      </c>
      <c r="B42" s="75"/>
      <c r="C42" s="21">
        <v>0</v>
      </c>
      <c r="D42" s="75" t="s">
        <v>62</v>
      </c>
      <c r="E42" s="75"/>
      <c r="F42" s="21">
        <v>0</v>
      </c>
      <c r="G42" s="76"/>
      <c r="H42" s="77"/>
      <c r="I42" s="21"/>
    </row>
    <row r="43" spans="1:9" x14ac:dyDescent="0.25">
      <c r="A43" s="75" t="s">
        <v>59</v>
      </c>
      <c r="B43" s="75"/>
      <c r="C43" s="21">
        <v>0</v>
      </c>
      <c r="D43" s="75" t="s">
        <v>63</v>
      </c>
      <c r="E43" s="75"/>
      <c r="F43" s="21">
        <v>0</v>
      </c>
      <c r="G43" s="76"/>
      <c r="H43" s="77"/>
      <c r="I43" s="21"/>
    </row>
    <row r="44" spans="1:9" x14ac:dyDescent="0.25">
      <c r="A44" s="75" t="s">
        <v>60</v>
      </c>
      <c r="B44" s="75"/>
      <c r="C44" s="21">
        <v>0</v>
      </c>
      <c r="D44" s="75" t="s">
        <v>65</v>
      </c>
      <c r="E44" s="75"/>
      <c r="F44" s="21">
        <v>0</v>
      </c>
      <c r="G44" s="76"/>
      <c r="H44" s="77"/>
      <c r="I44" s="21"/>
    </row>
    <row r="45" spans="1:9" x14ac:dyDescent="0.25">
      <c r="A45" s="75" t="s">
        <v>61</v>
      </c>
      <c r="B45" s="75"/>
      <c r="C45" s="21">
        <v>0</v>
      </c>
      <c r="D45" s="75" t="s">
        <v>64</v>
      </c>
      <c r="E45" s="75"/>
      <c r="F45" s="21">
        <v>0</v>
      </c>
      <c r="G45" s="76"/>
      <c r="H45" s="77"/>
      <c r="I45" s="21"/>
    </row>
    <row r="46" spans="1:9" x14ac:dyDescent="0.25">
      <c r="A46" s="13"/>
      <c r="B46" s="11"/>
      <c r="C46" s="11"/>
      <c r="D46" s="11"/>
      <c r="E46" s="11"/>
      <c r="F46" s="11"/>
      <c r="G46" s="11"/>
      <c r="H46" s="11"/>
      <c r="I46" s="12"/>
    </row>
    <row r="47" spans="1:9" x14ac:dyDescent="0.25">
      <c r="A47" s="179" t="s">
        <v>25</v>
      </c>
      <c r="B47" s="182" t="e">
        <f>H2</f>
        <v>#VALUE!</v>
      </c>
      <c r="C47" s="140" t="s">
        <v>32</v>
      </c>
      <c r="D47" s="140"/>
      <c r="E47" s="140"/>
      <c r="F47" s="140"/>
      <c r="G47" s="140" t="s">
        <v>20</v>
      </c>
      <c r="H47" s="140"/>
      <c r="I47" s="140"/>
    </row>
    <row r="48" spans="1:9" x14ac:dyDescent="0.25">
      <c r="A48" s="180"/>
      <c r="B48" s="183"/>
      <c r="C48" s="140"/>
      <c r="D48" s="140"/>
      <c r="E48" s="140"/>
      <c r="F48" s="140"/>
      <c r="G48" s="140"/>
      <c r="H48" s="140"/>
      <c r="I48" s="140"/>
    </row>
    <row r="49" spans="1:9" x14ac:dyDescent="0.25">
      <c r="A49" s="181"/>
      <c r="B49" s="184"/>
      <c r="C49" s="140"/>
      <c r="D49" s="140"/>
      <c r="E49" s="140"/>
      <c r="F49" s="140"/>
      <c r="G49" s="140"/>
      <c r="H49" s="140"/>
      <c r="I49" s="140"/>
    </row>
  </sheetData>
  <mergeCells count="75">
    <mergeCell ref="D9:F9"/>
    <mergeCell ref="H9:I9"/>
    <mergeCell ref="A1:B2"/>
    <mergeCell ref="C1:F2"/>
    <mergeCell ref="H1:I1"/>
    <mergeCell ref="H2:I2"/>
    <mergeCell ref="A3:I3"/>
    <mergeCell ref="A4:F5"/>
    <mergeCell ref="G4:I5"/>
    <mergeCell ref="A6:F7"/>
    <mergeCell ref="G6:I7"/>
    <mergeCell ref="B8:C8"/>
    <mergeCell ref="D8:E8"/>
    <mergeCell ref="H8:I8"/>
    <mergeCell ref="A28:G28"/>
    <mergeCell ref="H28:I28"/>
    <mergeCell ref="C12:E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3:I26"/>
    <mergeCell ref="A29:B29"/>
    <mergeCell ref="C29:D29"/>
    <mergeCell ref="E29:F29"/>
    <mergeCell ref="A31:I31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I41"/>
    <mergeCell ref="A42:B42"/>
    <mergeCell ref="D42:E42"/>
    <mergeCell ref="G42:H42"/>
    <mergeCell ref="A43:B43"/>
    <mergeCell ref="D43:E43"/>
    <mergeCell ref="G43:H43"/>
    <mergeCell ref="A47:A49"/>
    <mergeCell ref="B47:B49"/>
    <mergeCell ref="C47:F49"/>
    <mergeCell ref="G47:I49"/>
    <mergeCell ref="A44:B44"/>
    <mergeCell ref="D44:E44"/>
    <mergeCell ref="G44:H44"/>
    <mergeCell ref="A45:B45"/>
    <mergeCell ref="D45:E45"/>
    <mergeCell ref="G45:H4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3c2b4b-7b09-454b-a8d5-48d2b738e7d2"/>
    <lcf76f155ced4ddcb4097134ff3c332f xmlns="fc69c809-434a-4aad-9ce5-1e238f2b39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5F1F6D79031F4494827778C48DBBF5" ma:contentTypeVersion="1559" ma:contentTypeDescription="Crie um novo documento." ma:contentTypeScope="" ma:versionID="7d78d39c5eb9e27af3da43f5fd999356">
  <xsd:schema xmlns:xsd="http://www.w3.org/2001/XMLSchema" xmlns:xs="http://www.w3.org/2001/XMLSchema" xmlns:p="http://schemas.microsoft.com/office/2006/metadata/properties" xmlns:ns2="eb3c2b4b-7b09-454b-a8d5-48d2b738e7d2" xmlns:ns3="fc69c809-434a-4aad-9ce5-1e238f2b398b" targetNamespace="http://schemas.microsoft.com/office/2006/metadata/properties" ma:root="true" ma:fieldsID="562fa7a2d63396038ddf40a947f260d9" ns2:_="" ns3:_="">
    <xsd:import namespace="eb3c2b4b-7b09-454b-a8d5-48d2b738e7d2"/>
    <xsd:import namespace="fc69c809-434a-4aad-9ce5-1e238f2b39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3c2b4b-7b09-454b-a8d5-48d2b738e7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4e9717-d376-4e27-9327-17c0f0070b81}" ma:internalName="TaxCatchAll" ma:showField="CatchAllData" ma:web="eb3c2b4b-7b09-454b-a8d5-48d2b738e7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9c809-434a-4aad-9ce5-1e238f2b3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6da90e8-a3e7-44ce-9e00-084f7e5a98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7D80A8F-0647-492F-ADD6-43FA8D21418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ECCD9B9-3FC0-4050-BF5F-0D2CB703DB3B}">
  <ds:schemaRefs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fc69c809-434a-4aad-9ce5-1e238f2b398b"/>
    <ds:schemaRef ds:uri="eb3c2b4b-7b09-454b-a8d5-48d2b738e7d2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2170F34-80B9-4579-B92B-348E288685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653A3E5-46C2-4C03-ABE7-5D6594AE8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3c2b4b-7b09-454b-a8d5-48d2b738e7d2"/>
    <ds:schemaRef ds:uri="fc69c809-434a-4aad-9ce5-1e238f2b39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C7E42DC-A90A-4A22-B124-B61B078B776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31</vt:i4>
      </vt:variant>
      <vt:variant>
        <vt:lpstr>Intervalos Nomeados</vt:lpstr>
      </vt:variant>
      <vt:variant>
        <vt:i4>8</vt:i4>
      </vt:variant>
    </vt:vector>
  </HeadingPairs>
  <TitlesOfParts>
    <vt:vector size="39" baseType="lpstr">
      <vt:lpstr>1º dia de Obra</vt:lpstr>
      <vt:lpstr>2º dia de Obra</vt:lpstr>
      <vt:lpstr>3º dia do mês</vt:lpstr>
      <vt:lpstr>4º dia do mês</vt:lpstr>
      <vt:lpstr>5º dia do mês</vt:lpstr>
      <vt:lpstr>6º dia do mês</vt:lpstr>
      <vt:lpstr>7º dia do mês</vt:lpstr>
      <vt:lpstr>8º dia do mês</vt:lpstr>
      <vt:lpstr>9º dia do mês</vt:lpstr>
      <vt:lpstr>10º dia do mês</vt:lpstr>
      <vt:lpstr>11º dia do mês</vt:lpstr>
      <vt:lpstr>12º dia do mês</vt:lpstr>
      <vt:lpstr>13º dia do mês</vt:lpstr>
      <vt:lpstr>14º dia do mês</vt:lpstr>
      <vt:lpstr>15º dia do mês</vt:lpstr>
      <vt:lpstr>16º dia do mês</vt:lpstr>
      <vt:lpstr>17º dia do mês</vt:lpstr>
      <vt:lpstr>18º dia do mês</vt:lpstr>
      <vt:lpstr>19º dia do mês</vt:lpstr>
      <vt:lpstr>20º dia do mês</vt:lpstr>
      <vt:lpstr>21º dia do mês</vt:lpstr>
      <vt:lpstr>22º dia do mês</vt:lpstr>
      <vt:lpstr>23º dia do mês</vt:lpstr>
      <vt:lpstr>24º dia do mês</vt:lpstr>
      <vt:lpstr>25º dia do mês</vt:lpstr>
      <vt:lpstr>26º dia do mês</vt:lpstr>
      <vt:lpstr>27º dia do mês</vt:lpstr>
      <vt:lpstr>28º dia do mês</vt:lpstr>
      <vt:lpstr>29º dia do mês</vt:lpstr>
      <vt:lpstr>30º dia do mês</vt:lpstr>
      <vt:lpstr>31º dia do mês</vt:lpstr>
      <vt:lpstr>'13º dia do mês'!Area_de_impressao</vt:lpstr>
      <vt:lpstr>'22º dia do mês'!Area_de_impressao</vt:lpstr>
      <vt:lpstr>'23º dia do mês'!Area_de_impressao</vt:lpstr>
      <vt:lpstr>'27º dia do mês'!Area_de_impressao</vt:lpstr>
      <vt:lpstr>'28º dia do mês'!Area_de_impressao</vt:lpstr>
      <vt:lpstr>'29º dia do mês'!Area_de_impressao</vt:lpstr>
      <vt:lpstr>'30º dia do mês'!Area_de_impressao</vt:lpstr>
      <vt:lpstr>'31º dia do mês'!Area_de_impressao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bsouza</dc:creator>
  <cp:lastModifiedBy>Gilson Calegari Filho</cp:lastModifiedBy>
  <cp:lastPrinted>2018-05-01T17:33:02Z</cp:lastPrinted>
  <dcterms:created xsi:type="dcterms:W3CDTF">2010-05-03T17:03:18Z</dcterms:created>
  <dcterms:modified xsi:type="dcterms:W3CDTF">2024-04-12T15:25:27Z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CN5QNMVQWYNK-158282565-36789</vt:lpwstr>
  </property>
  <property fmtid="{D5CDD505-2E9C-101B-9397-08002B2CF9AE}" pid="3" name="_dlc_DocIdItemGuid">
    <vt:lpwstr>abf92050-e3de-46b6-8b93-d1c741c74980</vt:lpwstr>
  </property>
  <property fmtid="{D5CDD505-2E9C-101B-9397-08002B2CF9AE}" pid="4" name="_dlc_DocIdUrl">
    <vt:lpwstr>https://timpes.sharepoint.com/sites/FS-COEN/_layouts/15/DocIdRedir.aspx?ID=CN5QNMVQWYNK-158282565-36789, CN5QNMVQWYNK-158282565-36789</vt:lpwstr>
  </property>
</Properties>
</file>